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ividas.Bauzys\Desktop\RANGA\NAUJAS ŽN PIRKIMAS\naujai rengiami dokumentai\"/>
    </mc:Choice>
  </mc:AlternateContent>
  <xr:revisionPtr revIDLastSave="0" documentId="13_ncr:1_{B7F083FD-85D2-412F-B351-B5645F792D4A}" xr6:coauthVersionLast="47" xr6:coauthVersionMax="47" xr10:uidLastSave="{00000000-0000-0000-0000-000000000000}"/>
  <bookViews>
    <workbookView xWindow="-120" yWindow="-120" windowWidth="38640" windowHeight="21120" xr2:uid="{D4AD3C7C-5779-4A54-B8E8-821EA5222A80}"/>
  </bookViews>
  <sheets>
    <sheet name="Įkainiaių žiniaraštis" sheetId="1" r:id="rId1"/>
    <sheet name="Atliktų darbų akt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5" i="2" l="1"/>
  <c r="I195" i="2"/>
  <c r="H195" i="2"/>
  <c r="G195" i="2"/>
  <c r="B195" i="2"/>
  <c r="A195" i="2"/>
  <c r="A202" i="2"/>
  <c r="B202" i="2"/>
  <c r="G202" i="2"/>
  <c r="H202" i="2"/>
  <c r="I202" i="2"/>
  <c r="K202" i="2"/>
  <c r="G230" i="1"/>
  <c r="K199" i="2"/>
  <c r="I199" i="2"/>
  <c r="H199" i="2"/>
  <c r="G199" i="2"/>
  <c r="B199" i="2"/>
  <c r="A199" i="2"/>
  <c r="G234" i="1"/>
  <c r="K135" i="2"/>
  <c r="I135" i="2"/>
  <c r="H135" i="2"/>
  <c r="G135" i="2"/>
  <c r="B135" i="2"/>
  <c r="A135" i="2"/>
  <c r="K134" i="2"/>
  <c r="I134" i="2"/>
  <c r="H134" i="2"/>
  <c r="G134" i="2"/>
  <c r="B134" i="2"/>
  <c r="A134" i="2"/>
  <c r="K133" i="2"/>
  <c r="I133" i="2"/>
  <c r="H133" i="2"/>
  <c r="G133" i="2"/>
  <c r="B133" i="2"/>
  <c r="A133" i="2"/>
  <c r="K132" i="2"/>
  <c r="I132" i="2"/>
  <c r="H132" i="2"/>
  <c r="G132" i="2"/>
  <c r="B132" i="2"/>
  <c r="A132" i="2"/>
  <c r="K131" i="2"/>
  <c r="I131" i="2"/>
  <c r="H131" i="2"/>
  <c r="G131" i="2"/>
  <c r="B131" i="2"/>
  <c r="A131" i="2"/>
  <c r="K190" i="2"/>
  <c r="I190" i="2"/>
  <c r="H190" i="2"/>
  <c r="G190" i="2"/>
  <c r="B190" i="2"/>
  <c r="A190" i="2"/>
  <c r="G223" i="1"/>
  <c r="G140" i="1"/>
  <c r="G222" i="1"/>
  <c r="G139" i="1"/>
  <c r="G138" i="1"/>
  <c r="G137" i="1"/>
  <c r="G136" i="1"/>
  <c r="K189" i="2"/>
  <c r="I189" i="2"/>
  <c r="H189" i="2"/>
  <c r="G189" i="2"/>
  <c r="B189" i="2"/>
  <c r="A189" i="2"/>
  <c r="K188" i="2"/>
  <c r="I188" i="2"/>
  <c r="H188" i="2"/>
  <c r="G188" i="2"/>
  <c r="B188" i="2"/>
  <c r="A188" i="2"/>
  <c r="K59" i="2"/>
  <c r="I59" i="2"/>
  <c r="H59" i="2"/>
  <c r="G59" i="2"/>
  <c r="B59" i="2"/>
  <c r="A59" i="2"/>
  <c r="K58" i="2"/>
  <c r="I58" i="2"/>
  <c r="H58" i="2"/>
  <c r="G58" i="2"/>
  <c r="B58" i="2"/>
  <c r="A58" i="2"/>
  <c r="G221" i="1"/>
  <c r="G56" i="1"/>
  <c r="G124" i="1"/>
  <c r="G90" i="1"/>
  <c r="A88" i="2"/>
  <c r="B88" i="2"/>
  <c r="G88" i="2"/>
  <c r="H88" i="2"/>
  <c r="I88" i="2"/>
  <c r="G241" i="1"/>
  <c r="G55" i="1"/>
  <c r="G240" i="1"/>
  <c r="I130" i="2"/>
  <c r="B129" i="2"/>
  <c r="K130" i="2"/>
  <c r="H130" i="2"/>
  <c r="G130" i="2"/>
  <c r="B130" i="2"/>
  <c r="A130" i="2"/>
  <c r="K129" i="2"/>
  <c r="I129" i="2"/>
  <c r="H129" i="2"/>
  <c r="G129" i="2"/>
  <c r="A129" i="2"/>
  <c r="G135" i="1"/>
  <c r="G134" i="1"/>
  <c r="K184" i="2"/>
  <c r="I184" i="2"/>
  <c r="H184" i="2"/>
  <c r="G184" i="2"/>
  <c r="B184" i="2"/>
  <c r="A184" i="2"/>
  <c r="K182" i="2"/>
  <c r="I182" i="2"/>
  <c r="H182" i="2"/>
  <c r="G182" i="2"/>
  <c r="B182" i="2"/>
  <c r="A182" i="2"/>
  <c r="G217" i="1"/>
  <c r="G215" i="1"/>
  <c r="K154" i="2"/>
  <c r="I154" i="2"/>
  <c r="H154" i="2"/>
  <c r="G154" i="2"/>
  <c r="B154" i="2"/>
  <c r="A154" i="2"/>
  <c r="G171" i="1"/>
  <c r="K128" i="2"/>
  <c r="I128" i="2"/>
  <c r="H128" i="2"/>
  <c r="G128" i="2"/>
  <c r="B128" i="2"/>
  <c r="A128" i="2"/>
  <c r="G133" i="1"/>
  <c r="K203" i="2"/>
  <c r="I203" i="2"/>
  <c r="H203" i="2"/>
  <c r="G203" i="2"/>
  <c r="B203" i="2"/>
  <c r="A203" i="2"/>
  <c r="K194" i="2"/>
  <c r="K196" i="2"/>
  <c r="K197" i="2"/>
  <c r="K198" i="2"/>
  <c r="K193" i="2"/>
  <c r="I194" i="2"/>
  <c r="I196" i="2"/>
  <c r="I197" i="2"/>
  <c r="I198" i="2"/>
  <c r="I193" i="2"/>
  <c r="H194" i="2"/>
  <c r="H196" i="2"/>
  <c r="H197" i="2"/>
  <c r="H198" i="2"/>
  <c r="H193" i="2"/>
  <c r="G194" i="2"/>
  <c r="G196" i="2"/>
  <c r="G197" i="2"/>
  <c r="G198" i="2"/>
  <c r="G193" i="2"/>
  <c r="B194" i="2"/>
  <c r="B196" i="2"/>
  <c r="B197" i="2"/>
  <c r="B198" i="2"/>
  <c r="B193" i="2"/>
  <c r="A194" i="2"/>
  <c r="A196" i="2"/>
  <c r="A197" i="2"/>
  <c r="A198" i="2"/>
  <c r="A193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3" i="2"/>
  <c r="K185" i="2"/>
  <c r="K186" i="2"/>
  <c r="K187" i="2"/>
  <c r="K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3" i="2"/>
  <c r="I185" i="2"/>
  <c r="I186" i="2"/>
  <c r="I187" i="2"/>
  <c r="I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3" i="2"/>
  <c r="H185" i="2"/>
  <c r="H186" i="2"/>
  <c r="H187" i="2"/>
  <c r="H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3" i="2"/>
  <c r="G185" i="2"/>
  <c r="G186" i="2"/>
  <c r="G187" i="2"/>
  <c r="G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3" i="2"/>
  <c r="B185" i="2"/>
  <c r="B186" i="2"/>
  <c r="B187" i="2"/>
  <c r="B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3" i="2"/>
  <c r="A185" i="2"/>
  <c r="A186" i="2"/>
  <c r="A187" i="2"/>
  <c r="A164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5" i="2"/>
  <c r="K156" i="2"/>
  <c r="K157" i="2"/>
  <c r="K158" i="2"/>
  <c r="K159" i="2"/>
  <c r="K160" i="2"/>
  <c r="K161" i="2"/>
  <c r="K162" i="2"/>
  <c r="K163" i="2"/>
  <c r="K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5" i="2"/>
  <c r="I156" i="2"/>
  <c r="I157" i="2"/>
  <c r="I158" i="2"/>
  <c r="I159" i="2"/>
  <c r="I160" i="2"/>
  <c r="I161" i="2"/>
  <c r="I162" i="2"/>
  <c r="I163" i="2"/>
  <c r="I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5" i="2"/>
  <c r="H156" i="2"/>
  <c r="H157" i="2"/>
  <c r="H158" i="2"/>
  <c r="H159" i="2"/>
  <c r="H160" i="2"/>
  <c r="H161" i="2"/>
  <c r="H162" i="2"/>
  <c r="H163" i="2"/>
  <c r="H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5" i="2"/>
  <c r="G156" i="2"/>
  <c r="G157" i="2"/>
  <c r="G158" i="2"/>
  <c r="G159" i="2"/>
  <c r="G160" i="2"/>
  <c r="G161" i="2"/>
  <c r="G162" i="2"/>
  <c r="G163" i="2"/>
  <c r="G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5" i="2"/>
  <c r="B156" i="2"/>
  <c r="B157" i="2"/>
  <c r="B158" i="2"/>
  <c r="B159" i="2"/>
  <c r="B160" i="2"/>
  <c r="B161" i="2"/>
  <c r="B162" i="2"/>
  <c r="B163" i="2"/>
  <c r="B138" i="2"/>
  <c r="A159" i="2"/>
  <c r="A160" i="2"/>
  <c r="A161" i="2"/>
  <c r="A162" i="2"/>
  <c r="A163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5" i="2"/>
  <c r="A156" i="2"/>
  <c r="A157" i="2"/>
  <c r="A158" i="2"/>
  <c r="A138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95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9" i="2"/>
  <c r="I90" i="2"/>
  <c r="I91" i="2"/>
  <c r="I92" i="2"/>
  <c r="I93" i="2"/>
  <c r="I94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95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9" i="2"/>
  <c r="H90" i="2"/>
  <c r="H91" i="2"/>
  <c r="H92" i="2"/>
  <c r="H93" i="2"/>
  <c r="H94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95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9" i="2"/>
  <c r="G90" i="2"/>
  <c r="G91" i="2"/>
  <c r="G92" i="2"/>
  <c r="G93" i="2"/>
  <c r="G94" i="2"/>
  <c r="G62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95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9" i="2"/>
  <c r="B90" i="2"/>
  <c r="B91" i="2"/>
  <c r="B92" i="2"/>
  <c r="B93" i="2"/>
  <c r="B94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9" i="2"/>
  <c r="A90" i="2"/>
  <c r="A91" i="2"/>
  <c r="A92" i="2"/>
  <c r="A93" i="2"/>
  <c r="A94" i="2"/>
  <c r="I62" i="2"/>
  <c r="H62" i="2"/>
  <c r="B62" i="2"/>
  <c r="A62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41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41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K13" i="2"/>
  <c r="I13" i="2"/>
  <c r="H13" i="2"/>
  <c r="G13" i="2"/>
  <c r="B13" i="2"/>
  <c r="G131" i="1"/>
  <c r="G132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K40" i="2"/>
  <c r="H42" i="2"/>
  <c r="J202" i="2" l="1"/>
  <c r="L202" i="2" s="1"/>
  <c r="J134" i="2"/>
  <c r="L134" i="2" s="1"/>
  <c r="J195" i="2"/>
  <c r="L195" i="2" s="1"/>
  <c r="J199" i="2"/>
  <c r="L199" i="2" s="1"/>
  <c r="J135" i="2"/>
  <c r="L135" i="2" s="1"/>
  <c r="J190" i="2"/>
  <c r="L190" i="2" s="1"/>
  <c r="J132" i="2"/>
  <c r="L132" i="2" s="1"/>
  <c r="J133" i="2"/>
  <c r="L133" i="2" s="1"/>
  <c r="J131" i="2"/>
  <c r="L131" i="2" s="1"/>
  <c r="J58" i="2"/>
  <c r="L58" i="2" s="1"/>
  <c r="J188" i="2"/>
  <c r="L188" i="2" s="1"/>
  <c r="J128" i="2"/>
  <c r="L128" i="2" s="1"/>
  <c r="J48" i="2"/>
  <c r="L48" i="2" s="1"/>
  <c r="J189" i="2"/>
  <c r="J59" i="2"/>
  <c r="L59" i="2" s="1"/>
  <c r="J50" i="2"/>
  <c r="L50" i="2" s="1"/>
  <c r="J52" i="2"/>
  <c r="L52" i="2" s="1"/>
  <c r="J130" i="2"/>
  <c r="L130" i="2" s="1"/>
  <c r="J88" i="2"/>
  <c r="L88" i="2" s="1"/>
  <c r="J55" i="2"/>
  <c r="L55" i="2" s="1"/>
  <c r="J129" i="2"/>
  <c r="L129" i="2" s="1"/>
  <c r="J43" i="2"/>
  <c r="L43" i="2" s="1"/>
  <c r="J57" i="2"/>
  <c r="L57" i="2" s="1"/>
  <c r="J44" i="2"/>
  <c r="L44" i="2" s="1"/>
  <c r="J53" i="2"/>
  <c r="L53" i="2" s="1"/>
  <c r="J184" i="2"/>
  <c r="L184" i="2" s="1"/>
  <c r="J182" i="2"/>
  <c r="L182" i="2" s="1"/>
  <c r="J154" i="2"/>
  <c r="L154" i="2" s="1"/>
  <c r="J51" i="2"/>
  <c r="L51" i="2" s="1"/>
  <c r="J94" i="2"/>
  <c r="L94" i="2" s="1"/>
  <c r="J86" i="2"/>
  <c r="L86" i="2" s="1"/>
  <c r="J78" i="2"/>
  <c r="L78" i="2" s="1"/>
  <c r="J70" i="2"/>
  <c r="L70" i="2" s="1"/>
  <c r="J49" i="2"/>
  <c r="L49" i="2" s="1"/>
  <c r="J80" i="2"/>
  <c r="L80" i="2" s="1"/>
  <c r="J72" i="2"/>
  <c r="L72" i="2" s="1"/>
  <c r="J64" i="2"/>
  <c r="L64" i="2" s="1"/>
  <c r="J138" i="2"/>
  <c r="J90" i="2"/>
  <c r="L90" i="2" s="1"/>
  <c r="J82" i="2"/>
  <c r="L82" i="2" s="1"/>
  <c r="J74" i="2"/>
  <c r="L74" i="2" s="1"/>
  <c r="J66" i="2"/>
  <c r="L66" i="2" s="1"/>
  <c r="J92" i="2"/>
  <c r="L92" i="2" s="1"/>
  <c r="J84" i="2"/>
  <c r="L84" i="2" s="1"/>
  <c r="J76" i="2"/>
  <c r="L76" i="2" s="1"/>
  <c r="J68" i="2"/>
  <c r="L68" i="2" s="1"/>
  <c r="J160" i="2"/>
  <c r="L160" i="2" s="1"/>
  <c r="J151" i="2"/>
  <c r="L151" i="2" s="1"/>
  <c r="J143" i="2"/>
  <c r="L143" i="2" s="1"/>
  <c r="J46" i="2"/>
  <c r="L46" i="2" s="1"/>
  <c r="J181" i="2"/>
  <c r="L181" i="2" s="1"/>
  <c r="J173" i="2"/>
  <c r="L173" i="2" s="1"/>
  <c r="J165" i="2"/>
  <c r="L165" i="2" s="1"/>
  <c r="J91" i="2"/>
  <c r="L91" i="2" s="1"/>
  <c r="J83" i="2"/>
  <c r="L83" i="2" s="1"/>
  <c r="J75" i="2"/>
  <c r="L75" i="2" s="1"/>
  <c r="J67" i="2"/>
  <c r="L67" i="2" s="1"/>
  <c r="J159" i="2"/>
  <c r="L159" i="2" s="1"/>
  <c r="J150" i="2"/>
  <c r="L150" i="2" s="1"/>
  <c r="J142" i="2"/>
  <c r="L142" i="2" s="1"/>
  <c r="J187" i="2"/>
  <c r="L187" i="2" s="1"/>
  <c r="J169" i="2"/>
  <c r="L169" i="2" s="1"/>
  <c r="J196" i="2"/>
  <c r="L196" i="2" s="1"/>
  <c r="J177" i="2"/>
  <c r="L177" i="2" s="1"/>
  <c r="J125" i="2"/>
  <c r="L125" i="2" s="1"/>
  <c r="J117" i="2"/>
  <c r="L117" i="2" s="1"/>
  <c r="J109" i="2"/>
  <c r="L109" i="2" s="1"/>
  <c r="J101" i="2"/>
  <c r="L101" i="2" s="1"/>
  <c r="J122" i="2"/>
  <c r="L122" i="2" s="1"/>
  <c r="J114" i="2"/>
  <c r="L114" i="2" s="1"/>
  <c r="J106" i="2"/>
  <c r="L106" i="2" s="1"/>
  <c r="J98" i="2"/>
  <c r="L98" i="2" s="1"/>
  <c r="J47" i="2"/>
  <c r="L47" i="2" s="1"/>
  <c r="J194" i="2"/>
  <c r="J180" i="2"/>
  <c r="L180" i="2" s="1"/>
  <c r="J172" i="2"/>
  <c r="L172" i="2" s="1"/>
  <c r="J87" i="2"/>
  <c r="L87" i="2" s="1"/>
  <c r="J79" i="2"/>
  <c r="L79" i="2" s="1"/>
  <c r="J63" i="2"/>
  <c r="L63" i="2" s="1"/>
  <c r="J158" i="2"/>
  <c r="L158" i="2" s="1"/>
  <c r="J149" i="2"/>
  <c r="L149" i="2" s="1"/>
  <c r="J141" i="2"/>
  <c r="L141" i="2" s="1"/>
  <c r="J179" i="2"/>
  <c r="L179" i="2" s="1"/>
  <c r="J171" i="2"/>
  <c r="L171" i="2" s="1"/>
  <c r="J193" i="2"/>
  <c r="J89" i="2"/>
  <c r="L89" i="2" s="1"/>
  <c r="J81" i="2"/>
  <c r="L81" i="2" s="1"/>
  <c r="J73" i="2"/>
  <c r="L73" i="2" s="1"/>
  <c r="J65" i="2"/>
  <c r="L65" i="2" s="1"/>
  <c r="J123" i="2"/>
  <c r="L123" i="2" s="1"/>
  <c r="J115" i="2"/>
  <c r="L115" i="2" s="1"/>
  <c r="J107" i="2"/>
  <c r="L107" i="2" s="1"/>
  <c r="J99" i="2"/>
  <c r="L99" i="2" s="1"/>
  <c r="J157" i="2"/>
  <c r="L157" i="2" s="1"/>
  <c r="J148" i="2"/>
  <c r="L148" i="2" s="1"/>
  <c r="J140" i="2"/>
  <c r="L140" i="2" s="1"/>
  <c r="J164" i="2"/>
  <c r="L164" i="2" s="1"/>
  <c r="J45" i="2"/>
  <c r="L45" i="2" s="1"/>
  <c r="J203" i="2"/>
  <c r="L203" i="2" s="1"/>
  <c r="J71" i="2"/>
  <c r="L71" i="2" s="1"/>
  <c r="J162" i="2"/>
  <c r="L162" i="2" s="1"/>
  <c r="J153" i="2"/>
  <c r="L153" i="2" s="1"/>
  <c r="J145" i="2"/>
  <c r="L145" i="2" s="1"/>
  <c r="J185" i="2"/>
  <c r="L185" i="2" s="1"/>
  <c r="J175" i="2"/>
  <c r="L175" i="2" s="1"/>
  <c r="J198" i="2"/>
  <c r="L198" i="2" s="1"/>
  <c r="J197" i="2"/>
  <c r="L197" i="2" s="1"/>
  <c r="J93" i="2"/>
  <c r="L93" i="2" s="1"/>
  <c r="J85" i="2"/>
  <c r="L85" i="2" s="1"/>
  <c r="J77" i="2"/>
  <c r="L77" i="2" s="1"/>
  <c r="J69" i="2"/>
  <c r="L69" i="2" s="1"/>
  <c r="J127" i="2"/>
  <c r="L127" i="2" s="1"/>
  <c r="J119" i="2"/>
  <c r="L119" i="2" s="1"/>
  <c r="J111" i="2"/>
  <c r="L111" i="2" s="1"/>
  <c r="J103" i="2"/>
  <c r="L103" i="2" s="1"/>
  <c r="J95" i="2"/>
  <c r="L95" i="2" s="1"/>
  <c r="J120" i="2"/>
  <c r="L120" i="2" s="1"/>
  <c r="J112" i="2"/>
  <c r="L112" i="2" s="1"/>
  <c r="J104" i="2"/>
  <c r="L104" i="2" s="1"/>
  <c r="J96" i="2"/>
  <c r="L96" i="2" s="1"/>
  <c r="J161" i="2"/>
  <c r="L161" i="2" s="1"/>
  <c r="J152" i="2"/>
  <c r="L152" i="2" s="1"/>
  <c r="J144" i="2"/>
  <c r="L144" i="2" s="1"/>
  <c r="J126" i="2"/>
  <c r="L126" i="2" s="1"/>
  <c r="J118" i="2"/>
  <c r="L118" i="2" s="1"/>
  <c r="J110" i="2"/>
  <c r="L110" i="2" s="1"/>
  <c r="J102" i="2"/>
  <c r="L102" i="2" s="1"/>
  <c r="J186" i="2"/>
  <c r="L186" i="2" s="1"/>
  <c r="J176" i="2"/>
  <c r="L176" i="2" s="1"/>
  <c r="J168" i="2"/>
  <c r="L168" i="2" s="1"/>
  <c r="J178" i="2"/>
  <c r="L178" i="2" s="1"/>
  <c r="J39" i="2"/>
  <c r="L39" i="2" s="1"/>
  <c r="J31" i="2"/>
  <c r="L31" i="2" s="1"/>
  <c r="J23" i="2"/>
  <c r="L23" i="2" s="1"/>
  <c r="J15" i="2"/>
  <c r="L15" i="2" s="1"/>
  <c r="J124" i="2"/>
  <c r="L124" i="2" s="1"/>
  <c r="J116" i="2"/>
  <c r="L116" i="2" s="1"/>
  <c r="J108" i="2"/>
  <c r="L108" i="2" s="1"/>
  <c r="J100" i="2"/>
  <c r="L100" i="2" s="1"/>
  <c r="J167" i="2"/>
  <c r="L167" i="2" s="1"/>
  <c r="J183" i="2"/>
  <c r="L183" i="2" s="1"/>
  <c r="J174" i="2"/>
  <c r="L174" i="2" s="1"/>
  <c r="J166" i="2"/>
  <c r="L166" i="2" s="1"/>
  <c r="J170" i="2"/>
  <c r="L170" i="2" s="1"/>
  <c r="J121" i="2"/>
  <c r="L121" i="2" s="1"/>
  <c r="J113" i="2"/>
  <c r="L113" i="2" s="1"/>
  <c r="J105" i="2"/>
  <c r="L105" i="2" s="1"/>
  <c r="J97" i="2"/>
  <c r="L97" i="2" s="1"/>
  <c r="J163" i="2"/>
  <c r="L163" i="2" s="1"/>
  <c r="J155" i="2"/>
  <c r="L155" i="2" s="1"/>
  <c r="J146" i="2"/>
  <c r="L146" i="2" s="1"/>
  <c r="J156" i="2"/>
  <c r="L156" i="2" s="1"/>
  <c r="J147" i="2"/>
  <c r="L147" i="2" s="1"/>
  <c r="J139" i="2"/>
  <c r="L139" i="2" s="1"/>
  <c r="J56" i="2"/>
  <c r="L56" i="2" s="1"/>
  <c r="J38" i="2"/>
  <c r="L38" i="2" s="1"/>
  <c r="J30" i="2"/>
  <c r="L30" i="2" s="1"/>
  <c r="J22" i="2"/>
  <c r="L22" i="2" s="1"/>
  <c r="J14" i="2"/>
  <c r="L14" i="2" s="1"/>
  <c r="J62" i="2"/>
  <c r="J13" i="2"/>
  <c r="J33" i="2"/>
  <c r="L33" i="2" s="1"/>
  <c r="J25" i="2"/>
  <c r="L25" i="2" s="1"/>
  <c r="J17" i="2"/>
  <c r="L17" i="2" s="1"/>
  <c r="J40" i="2"/>
  <c r="L40" i="2" s="1"/>
  <c r="J32" i="2"/>
  <c r="L32" i="2" s="1"/>
  <c r="J24" i="2"/>
  <c r="L24" i="2" s="1"/>
  <c r="J16" i="2"/>
  <c r="L16" i="2" s="1"/>
  <c r="J37" i="2"/>
  <c r="L37" i="2" s="1"/>
  <c r="J29" i="2"/>
  <c r="L29" i="2" s="1"/>
  <c r="J21" i="2"/>
  <c r="L21" i="2" s="1"/>
  <c r="J54" i="2"/>
  <c r="L54" i="2" s="1"/>
  <c r="J35" i="2"/>
  <c r="L35" i="2" s="1"/>
  <c r="J27" i="2"/>
  <c r="L27" i="2" s="1"/>
  <c r="J19" i="2"/>
  <c r="L19" i="2" s="1"/>
  <c r="J42" i="2"/>
  <c r="L42" i="2" s="1"/>
  <c r="J36" i="2"/>
  <c r="L36" i="2" s="1"/>
  <c r="J28" i="2"/>
  <c r="L28" i="2" s="1"/>
  <c r="J20" i="2"/>
  <c r="L20" i="2" s="1"/>
  <c r="J34" i="2"/>
  <c r="L34" i="2" s="1"/>
  <c r="J26" i="2"/>
  <c r="L26" i="2" s="1"/>
  <c r="J18" i="2"/>
  <c r="L18" i="2" s="1"/>
  <c r="J41" i="2"/>
  <c r="L41" i="2" s="1"/>
  <c r="G79" i="1"/>
  <c r="G80" i="1"/>
  <c r="G81" i="1"/>
  <c r="G82" i="1"/>
  <c r="G83" i="1"/>
  <c r="G84" i="1"/>
  <c r="G85" i="1"/>
  <c r="G86" i="1"/>
  <c r="G87" i="1"/>
  <c r="G88" i="1"/>
  <c r="G89" i="1"/>
  <c r="G91" i="1"/>
  <c r="G92" i="1"/>
  <c r="G93" i="1"/>
  <c r="G94" i="1"/>
  <c r="G95" i="1"/>
  <c r="G96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5" i="1"/>
  <c r="G126" i="1"/>
  <c r="G127" i="1"/>
  <c r="G128" i="1"/>
  <c r="G129" i="1"/>
  <c r="G130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2" i="1"/>
  <c r="G173" i="1"/>
  <c r="G174" i="1"/>
  <c r="G175" i="1"/>
  <c r="G176" i="1"/>
  <c r="G177" i="1"/>
  <c r="G178" i="1"/>
  <c r="G179" i="1"/>
  <c r="G180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6" i="1"/>
  <c r="G218" i="1"/>
  <c r="G219" i="1"/>
  <c r="G220" i="1"/>
  <c r="G155" i="1"/>
  <c r="G229" i="1"/>
  <c r="G231" i="1"/>
  <c r="G232" i="1"/>
  <c r="G233" i="1"/>
  <c r="G228" i="1"/>
  <c r="L200" i="2" l="1"/>
  <c r="L207" i="2" s="1"/>
  <c r="L194" i="2"/>
  <c r="L136" i="2"/>
  <c r="L60" i="2"/>
  <c r="L191" i="2"/>
  <c r="L189" i="2"/>
  <c r="L138" i="2"/>
  <c r="L13" i="2"/>
  <c r="L204" i="2"/>
  <c r="L193" i="2"/>
  <c r="L62" i="2"/>
  <c r="L206" i="2" l="1"/>
  <c r="L205" i="2"/>
  <c r="L208" i="2" l="1"/>
  <c r="L209" i="2" l="1"/>
  <c r="L210" i="2" s="1"/>
</calcChain>
</file>

<file path=xl/sharedStrings.xml><?xml version="1.0" encoding="utf-8"?>
<sst xmlns="http://schemas.openxmlformats.org/spreadsheetml/2006/main" count="499" uniqueCount="235">
  <si>
    <t>vnt</t>
  </si>
  <si>
    <t>Kiekis</t>
  </si>
  <si>
    <t>Demontavimo / ardymo įkainiai</t>
  </si>
  <si>
    <t>Sienų tinko pertrynimas, nuvalant dažus arba tapetus, kai pertrynimo vietos plotas iki 5 m2</t>
  </si>
  <si>
    <t>m2</t>
  </si>
  <si>
    <t>Sienų tinko pertrynimas, nuvalant dažus arba tapetus, kai pertrynimo vietos plotas daugiau kaip 5 m2</t>
  </si>
  <si>
    <t>m</t>
  </si>
  <si>
    <t>m3</t>
  </si>
  <si>
    <t>vnt.</t>
  </si>
  <si>
    <t>Vandens maišytuvų nuėmimas</t>
  </si>
  <si>
    <t>Vonių nuėmimas</t>
  </si>
  <si>
    <t>Klozeto puodų arba pisuarų nuėmimas</t>
  </si>
  <si>
    <t>kompl.</t>
  </si>
  <si>
    <t>Asfaltbetonio dangos išardymas</t>
  </si>
  <si>
    <t>Statybinių šiukšlių išvežimas 5 km atstumu automobiliais-savivarčiais, pakraunant rankiniu būdu</t>
  </si>
  <si>
    <t>t</t>
  </si>
  <si>
    <t>Transportuojant statybines šiukšles už kiekvieną papildomą kilometrą pridėti</t>
  </si>
  <si>
    <t>Apdailos įkainiai</t>
  </si>
  <si>
    <t>Sienų, grindų sandūrų izoliavimas hidroizoliacine juosta</t>
  </si>
  <si>
    <t>Sienų aptaisymas gipskartonio plokštėmis, klijuojant prie pagrindo</t>
  </si>
  <si>
    <t>Viensluoksnių gipskartonio pertvarų su metaliniu karkasu ir 50mm izoliacijos sluoksniu įrengimas</t>
  </si>
  <si>
    <t>Viensluoksnių gipskartonio pertvarų su metaliniu karkasu ir 75mm izoliacijos sluoksniu įrengimas</t>
  </si>
  <si>
    <t>Viensluoksnių gipskartonio pertvarų su metaliniu karkasu ir 100mm izoliacijos sluoksniu įrengimas</t>
  </si>
  <si>
    <t>Sienų vidinių paviršių glaistymas gipsiniais glaistais (pirmasis 2.00 mm  storio sluoksnis)</t>
  </si>
  <si>
    <t>Sienų vidinių paviršių glaistymas gipsiniais glaistais (kartotinis 1.50 mm  storio sluoksnis)</t>
  </si>
  <si>
    <t>Vidaus patalpų sienų paruoštų paviršių smulkiai grublėtas dažymas struktūriniais dažais</t>
  </si>
  <si>
    <t>Lubų aptaisymas gipskartonio plokštėmis, įrengiant metalinį karkasą, užtaisant ir glaistant siūles</t>
  </si>
  <si>
    <t>Lubų paviršių pagrindo gruntavimas giliai įsigeriančiais gruntais voleliu</t>
  </si>
  <si>
    <t>Lubų paviršių tarpinis gruntavimas voleliu</t>
  </si>
  <si>
    <t>Lubų paviršių glaistymas gipsiniais glaistais (pirmasis 1.50 mm  storio sluoksnis)</t>
  </si>
  <si>
    <t>Lubų paviršių glaistymas gipsiniais glaistais (kartotinis 1.00 mm  storio sluoksnis)</t>
  </si>
  <si>
    <t>Betono posluoksnių įrengimas grindims,paduodant betoną siurbliu, kai sluoksnio storis  50 mm</t>
  </si>
  <si>
    <t>Mažų plotų asfaltbetonio dangos įrengimas, paskleidžiant masę rankiniu būdu, tankinant vibroplūktuvu ( sluoksnis  5.0 cm storio)</t>
  </si>
  <si>
    <t>Lentų klojiniai laiptų maršų betonavimui</t>
  </si>
  <si>
    <t>Inžinerių sistemų bei prietaisų įkainiai</t>
  </si>
  <si>
    <t>Lizdų gręžimas potinkinėms elektros instalicijos dėžutėms žiediniais grąžtais mūro sienose</t>
  </si>
  <si>
    <t>Lizdų gręžimas potinkinėms elektros instalicijos dėžutėms žiediniais grąžtais betono sienose</t>
  </si>
  <si>
    <t>Potinkinių elektros instaliacinių dėžučių įstatymas į paruoštus lizdus , kai dėžutės apvalios  d iki 100 mm</t>
  </si>
  <si>
    <t>Galios automatinių jungiklių montavimas spintose (dėžese) , kai nominali srovė iki 100 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</si>
  <si>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</si>
  <si>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</si>
  <si>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</si>
  <si>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</si>
  <si>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Vandens skaitiklių su movinėmis jungtimis montavimas ( jungties skersmuo iki 25 mm)</t>
  </si>
  <si>
    <t>Vidaus nuotekų plastikinių vamzdynų trapų montavimas , kai trapo skersmuo iki 50 mm</t>
  </si>
  <si>
    <t>Vandentiekio, šildymo ir suspausto oro vamzdynų iš plastikinių vamzdžių tiesimas, tvirtinant prie konstrukcijų ( vamzdžio išorinis skersmuo iki 32 mm)</t>
  </si>
  <si>
    <t>Plastikinių vamzdžių jungimas movomis, alkūnėmis, perėjimais, sandūras sulydant ( vamzdžio išorinis skersmuo iki 32 mm)</t>
  </si>
  <si>
    <t>Plastikinių vamzdžių jungimas trišakiais, sandūras sulydant ( vamzdžio išorinis skersmuo iki 32 mm)</t>
  </si>
  <si>
    <t>Stovo dušui pritvirtinimas prie sienos</t>
  </si>
  <si>
    <t>Uždarų dušų kabinų su dugnais montavimas</t>
  </si>
  <si>
    <t>Atlenkiamų suoliukų neįgaliesiems montavimas</t>
  </si>
  <si>
    <t>Keltuvų įkainiai</t>
  </si>
  <si>
    <t>Vertikalus keltuvas su visais reikalingais priedais</t>
  </si>
  <si>
    <t>Turėklinis keltuvas su visais reikalingais priedais</t>
  </si>
  <si>
    <t>Dokumentacijos įkainiai</t>
  </si>
  <si>
    <t>Techninio darbo projekto parengimas (keltuvų projektavimas)</t>
  </si>
  <si>
    <t>Darbų užduoties ir sąmatos sudarymas (asmenims būsta pritaikantiems sąvarankiškai)</t>
  </si>
  <si>
    <t>PVM</t>
  </si>
  <si>
    <t>Viso su PVM</t>
  </si>
  <si>
    <t>Mato VNT</t>
  </si>
  <si>
    <t>Eil. Nr.</t>
  </si>
  <si>
    <t>"Atliktų darbų aktas"</t>
  </si>
  <si>
    <t>Pažyma apie atliktų darbų vertę</t>
  </si>
  <si>
    <t>Užsakovas:</t>
  </si>
  <si>
    <t>Šiaulių miesto savivaldybės administracija</t>
  </si>
  <si>
    <t>Rangovas:</t>
  </si>
  <si>
    <t>UAB "Pavadinimas"</t>
  </si>
  <si>
    <t>Mato Vnt.</t>
  </si>
  <si>
    <t>Kaina su PVM</t>
  </si>
  <si>
    <t>Vnt. Kaina be PVM</t>
  </si>
  <si>
    <t>Viso už kiekį be PVM</t>
  </si>
  <si>
    <t>Viso už skyrių be PVM:</t>
  </si>
  <si>
    <t>Statinio gelžbetonio konstrukcijų pjovimas diskiniu pjūklu</t>
  </si>
  <si>
    <t xml:space="preserve">Statinio plytų mūro konstrukcijų pjovimas diskiniu pjūklu </t>
  </si>
  <si>
    <t>Radiatorių demontavimas</t>
  </si>
  <si>
    <t>Vandens skaitiklio demontavimas</t>
  </si>
  <si>
    <t>Šviestuvų demontavimas</t>
  </si>
  <si>
    <t>Laidų demontavimas</t>
  </si>
  <si>
    <t>Ortakių demontavimas</t>
  </si>
  <si>
    <t>Ventiliacijos grotelių demontavimas</t>
  </si>
  <si>
    <t>Dušo kabinos demontavimas</t>
  </si>
  <si>
    <t>Metalinių ir/ar medinių turėklų ardymas</t>
  </si>
  <si>
    <t>Siūlių pjaustymas diskine freza asfaltbetonio dangoje</t>
  </si>
  <si>
    <t xml:space="preserve">Grunto kasimas rankiniu būdu </t>
  </si>
  <si>
    <t xml:space="preserve">Mechanizuotas grunto kasimas, pakraunant ir vežant gruntą 5 km atstumu bei darbas sąvartoje </t>
  </si>
  <si>
    <t xml:space="preserve">Vežant gruntą daugiau arba mažiau kaip 5 km atstumu, už kiekvieną kilometrą pridėti arba atimti </t>
  </si>
  <si>
    <t xml:space="preserve">Krūmų ir smulkių medžių pjovimas rankiniu būdu </t>
  </si>
  <si>
    <t>Nupjautų krūmų ir smulkaus miško šaknų ir kelmų rovimas</t>
  </si>
  <si>
    <t>Minkštų veislių medžių kirtimas</t>
  </si>
  <si>
    <t>Kelmų rovimas</t>
  </si>
  <si>
    <t>Maksimalus įkainis be PVM**</t>
  </si>
  <si>
    <t>**Perkeliamos vertės iš Įkainoto darbų žiniaraščio</t>
  </si>
  <si>
    <t>Pildo Tiekėjas</t>
  </si>
  <si>
    <t>Kiekis*</t>
  </si>
  <si>
    <t>*Įrašomas atliktų darbų kiekis pagal pateiktą Darbų užduotį</t>
  </si>
  <si>
    <t>Grindų ir sienų teptinės hidroizoliacijos įrengimas, tepant 2 kartus</t>
  </si>
  <si>
    <t>Sienų vidinių paviršių pagrindo gruntavimas giliai įsigeriančiais gruntais</t>
  </si>
  <si>
    <t>Sienų vidinių paviršių tarpinis gruntavimas</t>
  </si>
  <si>
    <t>Sienų vidinių paviršių pagrindo gruntavimas sukibimą gerinančiais gruntais</t>
  </si>
  <si>
    <t>Sienų vidinių paviršių 10 mm storio viensluoksnis tinkas</t>
  </si>
  <si>
    <t>Vagų užtaisymas (tinkavimas), nutiesus elektros tinklo laidus sienų paviršiuose</t>
  </si>
  <si>
    <t>Vagų užtaisymas (tinkavimas), nutiesus elektros laidus lubų paviršiuose</t>
  </si>
  <si>
    <t>Sienų vidinių paviršių apklijavimas apmušalais (tapetais)</t>
  </si>
  <si>
    <t>Sienų vidinių paviršių dažymas emulsiniais dažais vienu sluoksniu</t>
  </si>
  <si>
    <t>Sienų vidinių paviršių dažymas emulsiniais dažais antru arba kartotiniu sluoksniu</t>
  </si>
  <si>
    <t>Sienų vidinių paviršių aptaisymas keraminėmis plytelėmis</t>
  </si>
  <si>
    <t>Lubų paviršių dažymas emulsiniais dažais vienu sluoksniu</t>
  </si>
  <si>
    <t>Lubų paviršių dažymas emulsiniais dažais antru arba kartotiniu sluoksniu</t>
  </si>
  <si>
    <t>Betono pasluoksnio įrengimas formuojant nuolydžius storis 40 - 70 mm</t>
  </si>
  <si>
    <t>Grindų pagrindų išlyginimas savaime išsilyginančiu skiediniu</t>
  </si>
  <si>
    <t>Keraminių plytelių grindų dangos įrengimas ant išlyginto pagrindo</t>
  </si>
  <si>
    <t>Grindjuosčių tvirtinimas, kai grindjuostės plastiko</t>
  </si>
  <si>
    <t>Medinių durų montavimas, kai staktos standartinės</t>
  </si>
  <si>
    <t>Medinių durų montavimas, kai staktos apgaubiančios</t>
  </si>
  <si>
    <t>Metalinių lauko durų montavimas</t>
  </si>
  <si>
    <t>Balkonų durų blokų montavimas</t>
  </si>
  <si>
    <t>Durų apvadų įrengimas</t>
  </si>
  <si>
    <t>Medinių stumdomų durų įrengimas</t>
  </si>
  <si>
    <t>Keičiamų langų vidaus palangių montavimas</t>
  </si>
  <si>
    <t>Keičiamų langų išorės nuolajų (palangių) montavimas</t>
  </si>
  <si>
    <t>Langų ir durų staktų sandūrų su siena izoliavimas montavimo putomis</t>
  </si>
  <si>
    <t>Grunto tankinimas mažosios mechanizacijos priemonėmis</t>
  </si>
  <si>
    <t>Apsauginio šalčiui atsparaus pagrindo sluoksnio įrengimas iš gamtinio smėlio</t>
  </si>
  <si>
    <t>Viensluoksnio  15 cm storio pagrindo įrengimas iš dolomitinės skaldos</t>
  </si>
  <si>
    <t>Šaligatvio pasluoksnio įrengimas (dolomito atsijos, sluoksnio storis  3 cm)</t>
  </si>
  <si>
    <t>Grindinio įrengimas iš betono trinkelių ir/ar plytelių rankiniu būdu, užpilant siūles akmens atsijomis</t>
  </si>
  <si>
    <t>Ažūrinių paviršių įrengimas iš betono trinkelių</t>
  </si>
  <si>
    <t>Betono bordiūrų įrengimas ant betono pagrindo, kai bordiūrai 80x200mm</t>
  </si>
  <si>
    <t>Betono bordiūrų įrengimas ant betono pagrindo, kai bordiūrai 150x300mm</t>
  </si>
  <si>
    <t>Juodų dangų paviršiaus gruntavimas bitumu</t>
  </si>
  <si>
    <t>Vejos mažų plotų atnaujinimas, papildant 10 cm augalinio grunto sluoksniu</t>
  </si>
  <si>
    <t>Polių gręžimas elektrinių gražtu, kai polio gylis iki 1,5m, skersmuo iki 0,3m</t>
  </si>
  <si>
    <t>Gręžtinių polių betonavimas, kai gręžinio skersmuo iki 500 mm</t>
  </si>
  <si>
    <t>Laiptų maršų betonavimas</t>
  </si>
  <si>
    <t>Lentų klojiniai paprastom konstrukcijoms</t>
  </si>
  <si>
    <t>Mažų apimčių konstrukcijų armavimas atskirais strypais</t>
  </si>
  <si>
    <t>Mažų apimčių sudėtingų konstrukcijų betonavimas</t>
  </si>
  <si>
    <t>Silikatinių plytų mūras</t>
  </si>
  <si>
    <t>Keraminių plytelių dangos įrengimas ant išlyginto pagrindo, aptaisant laiptus</t>
  </si>
  <si>
    <t>Laiptų pakopų ir aikštelių įrengimas iš betono trinkelių</t>
  </si>
  <si>
    <t>Laiptų nerūdijančio plieno turėklų įrengimas</t>
  </si>
  <si>
    <t>Vagų iškirtimas vidaus vamzdynams, kai sienos plytų</t>
  </si>
  <si>
    <t>Vagų iškirtimas vidaus vamzdynams, kai sienos betono</t>
  </si>
  <si>
    <t>Vagų iškirtimas paslėptai instaliacijai vagotuvu tinkuotose sienose</t>
  </si>
  <si>
    <t>Vagų iškirtimas paslėptai instaliacijai vagotuvu betono sienose</t>
  </si>
  <si>
    <t>Vagų iškirtimas paslėptai instaliacijai vagotuvu tinkuotose lubose</t>
  </si>
  <si>
    <t>Vagų iškirtimas paslėptai instaliacijai vagotuvu betono lubose</t>
  </si>
  <si>
    <t>Rozečių montavimas</t>
  </si>
  <si>
    <t>Jungiklio montavimas</t>
  </si>
  <si>
    <t>Dviejų-trijų gyslų laidų tiesimas sienose ir paruoštose vagose (po tinku)</t>
  </si>
  <si>
    <t>Vidaus apšvietimo halogeninių lempų šviestuvų montavimas pakabinamų lubų angose</t>
  </si>
  <si>
    <t>Kabelio tiesimas betonom ir/ar mūro siena</t>
  </si>
  <si>
    <t>Kabelių apsaugos plastikinių gofruotų vamzdžių tvirtinant prie konstrukcijų</t>
  </si>
  <si>
    <t>Movinės uždaromosios armatūros montavimas pastato vandentiekio ir šildymo vamzdynuose, kai sąlyginis skersmuo 15 mm</t>
  </si>
  <si>
    <t>Movinės uždaromosios armatūros montavimas pastato vandentiekio ir šildymo vamzdynuose, kai sąlyginis skersmuo 20 mm</t>
  </si>
  <si>
    <t>Movinės uždaromosios armatūros montavimas pastato vandentiekio ir šildymo vamzdynuose, kai sąlyginis skersmuo 25 mm</t>
  </si>
  <si>
    <t>Revizinių durelių montavimas</t>
  </si>
  <si>
    <t>Šildymo radiatorių montavimas 300-450 mm aukščio ir iki 1600 mm ilgio plieniniais šildymo radiatoriais</t>
  </si>
  <si>
    <t>Lankstaus gofruoto ortakio montavimas (prisijungimo) montavimas, kai jo ilgis 2m, o skersmuo iki 250 mm</t>
  </si>
  <si>
    <t>Klozeto su prijungtu nuplovimo bakeliu montavimas</t>
  </si>
  <si>
    <t>Bidė montavimas</t>
  </si>
  <si>
    <t>Pisuaro montavimas</t>
  </si>
  <si>
    <t>Maišytuvų su dušo įranga montavimas</t>
  </si>
  <si>
    <t>Maišytuvų be dušo įrangos montavimas</t>
  </si>
  <si>
    <t>Vertikalaus keltuvo montavimas</t>
  </si>
  <si>
    <t>Turėklinio keltuvo montavimas</t>
  </si>
  <si>
    <t>Keltuvo derinimo darbai</t>
  </si>
  <si>
    <t>PVM***</t>
  </si>
  <si>
    <t>***Keltuvams ir jų įrengimui taikomas lengvatinis 5% PVM</t>
  </si>
  <si>
    <t>Darbų aprašymas</t>
  </si>
  <si>
    <t>Apdailos darbai</t>
  </si>
  <si>
    <t>Inžinerių sistemų bei prietaisų įrengimo darbai</t>
  </si>
  <si>
    <t>Demontavimo, ardymo darbai</t>
  </si>
  <si>
    <t>Keltuvų įrengimas</t>
  </si>
  <si>
    <t>Dokumentacija</t>
  </si>
  <si>
    <t>PVM (21%):</t>
  </si>
  <si>
    <t>PVM (5%):</t>
  </si>
  <si>
    <t>Mokama suma:</t>
  </si>
  <si>
    <t>Viso už objektą su PVM:</t>
  </si>
  <si>
    <t>Viso už objektą be PVM:</t>
  </si>
  <si>
    <t>Sulaikoma suma 5% su PVM:</t>
  </si>
  <si>
    <t>Keraminių plytelių ardymas, pašalinant šiukšles</t>
  </si>
  <si>
    <t>Senų tapetų nuplėšimas, pašalinant šiukšles</t>
  </si>
  <si>
    <t>Lubų tinko pertrynimas, nuvalant dažus arba tapetus, kai pertrynimo vietos plotas iki 5 m2, pašalinant šiukšles</t>
  </si>
  <si>
    <t>Lubų tinko pertrynimas, nuvalant dažus arba tapetus, kai pertrynimo vietos plotas daugiau kaip 5 m2, pašalinant šiukšles</t>
  </si>
  <si>
    <t>Medinių durų demontavimas, pašalinant šiukšles</t>
  </si>
  <si>
    <t>Balkono durų demontavimas, pašalinant šiukšles</t>
  </si>
  <si>
    <t>Lauko durų demontavimas, pašalinant šiukšles</t>
  </si>
  <si>
    <t>Langų demontavimas, kai langai su palangėmis, pašalinant šiukšles</t>
  </si>
  <si>
    <t>Grindjuosčių ardymas, pašalinant šiukšles</t>
  </si>
  <si>
    <t>Seno linoleumo nuėmimas, pašalinant šiukšles</t>
  </si>
  <si>
    <t>Betoninių monolitinių konstrukcijų išardymas, pašalinant statybynį laužą</t>
  </si>
  <si>
    <t>Mūrinių sienų išardymas be plytų atrinkimo, pašalinant statybinį laužą</t>
  </si>
  <si>
    <t>Vidaus vamzdynų (stovų, magistralinių ir prijungiamųjų vamzdynų) ir armatūros demontavimas , kai sąlyginis vamzdžių skersmuo iki 25 mm</t>
  </si>
  <si>
    <t>Vidaus vamzdynų (stovų, magistralinių ir prijungiamųjų vamzdynų) ir armatūros demontavimas , kai sąlyginis vamzdžių skersmuo 50-65 mm</t>
  </si>
  <si>
    <t>Vidaus vamzdynų (stovų, magistralinių ir prijungiamųjų vamzdynų) ir armatūros demontavimas , kai sąlyginis vamzdžių skersmuo 80-100 mm</t>
  </si>
  <si>
    <t>Rankšluosčių džiovintuvo / gyvatuko demontavimas</t>
  </si>
  <si>
    <t>Rozečių, jungtuktų, paskirstymo dėžučių, pakabų ir kitų panašių arch. detalių ardymas</t>
  </si>
  <si>
    <t>Takelių iš betono plytelių ir / ar trinkelių su esamais pagrindais ardymas</t>
  </si>
  <si>
    <t>Bordiūrų ir betoninio pagrindo išardymas</t>
  </si>
  <si>
    <t xml:space="preserve">Aliuminio arba plastiko langų blokų su nevarstomomis sąvaromis montavimas 1 m2 iki 2 m2 </t>
  </si>
  <si>
    <t xml:space="preserve">Aliuminio arba plastiko langų blokų su nevarstomomis sąvaromis montavimas 2 m2 iki 3 m2  </t>
  </si>
  <si>
    <t>Slenksčių montavimas prie durų</t>
  </si>
  <si>
    <t>Apsauginės nuotekio relės montavimas</t>
  </si>
  <si>
    <t>Grūdinto stiklo sienelės montavimas</t>
  </si>
  <si>
    <t>Ranktūrių neįgaliesiems montavimas , kai varžtų skaičius 4 vnt (mažas)</t>
  </si>
  <si>
    <t>Ranktūrių neįgaliesiems montavimas , kai varžtų skaičius 4 vnt (atlenkiamas)</t>
  </si>
  <si>
    <t>Ranktūrių neįgaliesiems montavimas , kai varžtų skaičius 6 vnt (vidutinis)</t>
  </si>
  <si>
    <t>Ranktūrių neįgaliesiems montavimas , kai varžtų skaičius 8 vnt (L formos didelis)</t>
  </si>
  <si>
    <t>Rankšluosčių džiovintuvų / gyvatukų montavimas</t>
  </si>
  <si>
    <t>Dušų dugnų / padėklų montavimas</t>
  </si>
  <si>
    <t>Dušo užuolaidos su laikiliu montavimas</t>
  </si>
  <si>
    <t>Sutarties  5 priedas</t>
  </si>
  <si>
    <t>m.</t>
  </si>
  <si>
    <t>Tureklų įrengimas iš metalo kontrukcijos juodas metalas</t>
  </si>
  <si>
    <r>
      <t xml:space="preserve">Sutarties pavadinimas, data ir Nr.: Būsto pritaikymo darbai asmenims turintiems negalią Šiaulių mieste, </t>
    </r>
    <r>
      <rPr>
        <sz val="10"/>
        <color rgb="FFFF0000"/>
        <rFont val="Times New Roman"/>
        <family val="1"/>
        <charset val="186"/>
      </rPr>
      <t>2026-xx-xx</t>
    </r>
    <r>
      <rPr>
        <sz val="10"/>
        <color theme="1"/>
        <rFont val="Times New Roman"/>
        <family val="1"/>
        <charset val="186"/>
      </rPr>
      <t xml:space="preserve"> Nr. SŽ-</t>
    </r>
    <r>
      <rPr>
        <sz val="10"/>
        <color rgb="FFFF0000"/>
        <rFont val="Times New Roman"/>
        <family val="1"/>
        <charset val="186"/>
      </rPr>
      <t>xxx</t>
    </r>
  </si>
  <si>
    <r>
      <t xml:space="preserve">Data: </t>
    </r>
    <r>
      <rPr>
        <sz val="10"/>
        <color rgb="FFFF0000"/>
        <rFont val="Times New Roman"/>
        <family val="1"/>
        <charset val="186"/>
      </rPr>
      <t>2026-xx-xx</t>
    </r>
  </si>
  <si>
    <r>
      <t xml:space="preserve">Objekto adresas: </t>
    </r>
    <r>
      <rPr>
        <sz val="10"/>
        <color rgb="FFFF0000"/>
        <rFont val="Times New Roman"/>
        <family val="1"/>
        <charset val="186"/>
      </rPr>
      <t>adresas, Šiauliai</t>
    </r>
  </si>
  <si>
    <t>Keltuvo demontavimas</t>
  </si>
  <si>
    <t>Praustuvų su vandens su svirtiniais vandens maišituvais, sifonu montavimas</t>
  </si>
  <si>
    <t>Ventiliatorių montavimas</t>
  </si>
  <si>
    <t xml:space="preserve">Plastikinių daililenčiu demontavimas </t>
  </si>
  <si>
    <t>Nuovažu montavimas</t>
  </si>
  <si>
    <t>Automatinis varstomų durų mechanizmas</t>
  </si>
  <si>
    <t xml:space="preserve">Automatinis apšvietimo įrengimas </t>
  </si>
  <si>
    <t>Apsaugos balkono grotos</t>
  </si>
  <si>
    <t>Savaime išsilyginantis grindų mišinys</t>
  </si>
  <si>
    <t xml:space="preserve">Automatinis dumu ir dujių signalizatoriai </t>
  </si>
  <si>
    <t>Apsauginės langų plėvelės montavimas</t>
  </si>
  <si>
    <t>Elektriniai vandens šildytuvas 100L</t>
  </si>
  <si>
    <t xml:space="preserve">Skalbimo mašinos džiovyklės ir dujnės pajungimas </t>
  </si>
  <si>
    <t>Laiptų pakopų ženklinimas laiptiniai</t>
  </si>
  <si>
    <t>Nuotekų valymo įrenginys</t>
  </si>
  <si>
    <t xml:space="preserve">Lubinis keltuvas su visais reikalingais priedais </t>
  </si>
  <si>
    <t>Lubinio keltuvo montavimas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</si>
</sst>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0.0?????;\-?0.0?????;?"/>
    <numFmt numFmtId="165" formatCode="????????0.0?;\-???????0.0?;?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9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/>
    <xf numFmtId="4" fontId="2" fillId="0" borderId="0" xfId="0" applyNumberFormat="1" applyFont="1"/>
    <xf numFmtId="0" fontId="1" fillId="0" borderId="3" xfId="0" applyFont="1" applyBorder="1" applyAlignment="1">
      <alignment horizontal="right" vertical="center" wrapText="1"/>
    </xf>
    <xf numFmtId="9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4" fontId="1" fillId="0" borderId="3" xfId="0" applyNumberFormat="1" applyFont="1" applyBorder="1"/>
    <xf numFmtId="9" fontId="1" fillId="0" borderId="3" xfId="0" applyNumberFormat="1" applyFont="1" applyBorder="1"/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3" xfId="0" applyFont="1" applyBorder="1"/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/>
    </xf>
    <xf numFmtId="9" fontId="5" fillId="2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E7A3-4424-4E3E-834A-CA69213F7CEE}">
  <dimension ref="A1:G250"/>
  <sheetViews>
    <sheetView tabSelected="1" topLeftCell="A176" zoomScale="145" zoomScaleNormal="145" workbookViewId="0">
      <selection activeCell="J16" sqref="J16"/>
    </sheetView>
  </sheetViews>
  <sheetFormatPr defaultRowHeight="12.75" x14ac:dyDescent="0.2"/>
  <cols>
    <col min="1" max="1" width="4" style="3" customWidth="1"/>
    <col min="2" max="2" width="77.42578125" style="3" customWidth="1"/>
    <col min="3" max="3" width="6.28515625" style="4" customWidth="1"/>
    <col min="4" max="4" width="9.28515625" style="4" customWidth="1"/>
    <col min="5" max="5" width="11.7109375" style="4" customWidth="1"/>
    <col min="6" max="6" width="7.7109375" style="4" customWidth="1"/>
    <col min="7" max="7" width="9.140625" style="4"/>
    <col min="8" max="16384" width="9.140625" style="3"/>
  </cols>
  <sheetData>
    <row r="1" spans="1:7" ht="12.75" customHeight="1" x14ac:dyDescent="0.2">
      <c r="E1" s="76" t="s">
        <v>212</v>
      </c>
      <c r="F1" s="76"/>
      <c r="G1" s="76"/>
    </row>
    <row r="2" spans="1:7" ht="12.75" customHeight="1" x14ac:dyDescent="0.25">
      <c r="E2" s="77" t="s">
        <v>61</v>
      </c>
      <c r="F2" s="77"/>
      <c r="G2" s="77"/>
    </row>
    <row r="3" spans="1:7" ht="12.75" customHeight="1" x14ac:dyDescent="0.2"/>
    <row r="4" spans="1:7" ht="12.75" customHeight="1" x14ac:dyDescent="0.2">
      <c r="A4" s="1"/>
      <c r="B4" s="2"/>
      <c r="C4" s="19"/>
      <c r="D4" s="69" t="s">
        <v>92</v>
      </c>
      <c r="E4" s="69"/>
      <c r="F4" s="69"/>
    </row>
    <row r="5" spans="1:7" ht="15" customHeight="1" x14ac:dyDescent="0.2">
      <c r="A5" s="70" t="s">
        <v>60</v>
      </c>
      <c r="B5" s="74" t="s">
        <v>169</v>
      </c>
      <c r="C5" s="70" t="s">
        <v>59</v>
      </c>
      <c r="D5" s="78" t="s">
        <v>93</v>
      </c>
      <c r="E5" s="70" t="s">
        <v>90</v>
      </c>
      <c r="F5" s="74" t="s">
        <v>57</v>
      </c>
      <c r="G5" s="70" t="s">
        <v>58</v>
      </c>
    </row>
    <row r="6" spans="1:7" ht="24" customHeight="1" x14ac:dyDescent="0.2">
      <c r="A6" s="71"/>
      <c r="B6" s="75"/>
      <c r="C6" s="71"/>
      <c r="D6" s="79"/>
      <c r="E6" s="71"/>
      <c r="F6" s="75"/>
      <c r="G6" s="71"/>
    </row>
    <row r="7" spans="1:7" ht="12.75" customHeight="1" x14ac:dyDescent="0.2">
      <c r="A7" s="72" t="s">
        <v>2</v>
      </c>
      <c r="B7" s="72"/>
      <c r="C7" s="72"/>
      <c r="D7" s="72"/>
      <c r="E7" s="72"/>
      <c r="F7" s="72"/>
      <c r="G7" s="72"/>
    </row>
    <row r="8" spans="1:7" ht="12.75" customHeight="1" x14ac:dyDescent="0.2">
      <c r="A8" s="24">
        <v>1</v>
      </c>
      <c r="B8" s="14" t="s">
        <v>181</v>
      </c>
      <c r="C8" s="15" t="s">
        <v>4</v>
      </c>
      <c r="D8" s="17">
        <v>1</v>
      </c>
      <c r="E8" s="17">
        <v>4.67</v>
      </c>
      <c r="F8" s="16">
        <v>0.21</v>
      </c>
      <c r="G8" s="18">
        <f>E8*F8+E8</f>
        <v>5.6506999999999996</v>
      </c>
    </row>
    <row r="9" spans="1:7" ht="12.75" customHeight="1" x14ac:dyDescent="0.2">
      <c r="A9" s="24">
        <v>2</v>
      </c>
      <c r="B9" s="14" t="s">
        <v>3</v>
      </c>
      <c r="C9" s="15" t="s">
        <v>4</v>
      </c>
      <c r="D9" s="17">
        <v>1</v>
      </c>
      <c r="E9" s="17">
        <v>6.74</v>
      </c>
      <c r="F9" s="16">
        <v>0.21</v>
      </c>
      <c r="G9" s="18">
        <f t="shared" ref="G9:G35" si="0">E9*F9+E9</f>
        <v>8.1554000000000002</v>
      </c>
    </row>
    <row r="10" spans="1:7" ht="12.75" customHeight="1" x14ac:dyDescent="0.2">
      <c r="A10" s="24">
        <v>3</v>
      </c>
      <c r="B10" s="14" t="s">
        <v>5</v>
      </c>
      <c r="C10" s="15" t="s">
        <v>4</v>
      </c>
      <c r="D10" s="17">
        <v>1</v>
      </c>
      <c r="E10" s="17">
        <v>4.78</v>
      </c>
      <c r="F10" s="16">
        <v>0.21</v>
      </c>
      <c r="G10" s="18">
        <f t="shared" si="0"/>
        <v>5.7838000000000003</v>
      </c>
    </row>
    <row r="11" spans="1:7" ht="12.75" customHeight="1" x14ac:dyDescent="0.2">
      <c r="A11" s="24">
        <v>4</v>
      </c>
      <c r="B11" s="14" t="s">
        <v>182</v>
      </c>
      <c r="C11" s="15" t="s">
        <v>4</v>
      </c>
      <c r="D11" s="17">
        <v>1</v>
      </c>
      <c r="E11" s="17">
        <v>1.82</v>
      </c>
      <c r="F11" s="16">
        <v>0.21</v>
      </c>
      <c r="G11" s="18">
        <f t="shared" si="0"/>
        <v>2.2021999999999999</v>
      </c>
    </row>
    <row r="12" spans="1:7" ht="12.75" customHeight="1" x14ac:dyDescent="0.2">
      <c r="A12" s="24">
        <v>5</v>
      </c>
      <c r="B12" s="14" t="s">
        <v>183</v>
      </c>
      <c r="C12" s="15" t="s">
        <v>4</v>
      </c>
      <c r="D12" s="17">
        <v>1</v>
      </c>
      <c r="E12" s="17">
        <v>7.4</v>
      </c>
      <c r="F12" s="16">
        <v>0.21</v>
      </c>
      <c r="G12" s="18">
        <f t="shared" si="0"/>
        <v>8.9540000000000006</v>
      </c>
    </row>
    <row r="13" spans="1:7" ht="12.75" customHeight="1" x14ac:dyDescent="0.2">
      <c r="A13" s="24">
        <v>6</v>
      </c>
      <c r="B13" s="14" t="s">
        <v>184</v>
      </c>
      <c r="C13" s="15" t="s">
        <v>4</v>
      </c>
      <c r="D13" s="17">
        <v>1</v>
      </c>
      <c r="E13" s="17">
        <v>5.27</v>
      </c>
      <c r="F13" s="16">
        <v>0.21</v>
      </c>
      <c r="G13" s="18">
        <f t="shared" si="0"/>
        <v>6.3766999999999996</v>
      </c>
    </row>
    <row r="14" spans="1:7" ht="12.75" customHeight="1" x14ac:dyDescent="0.2">
      <c r="A14" s="24">
        <v>7</v>
      </c>
      <c r="B14" s="14" t="s">
        <v>185</v>
      </c>
      <c r="C14" s="15" t="s">
        <v>4</v>
      </c>
      <c r="D14" s="17">
        <v>1</v>
      </c>
      <c r="E14" s="17">
        <v>9</v>
      </c>
      <c r="F14" s="16">
        <v>0.21</v>
      </c>
      <c r="G14" s="18">
        <f t="shared" si="0"/>
        <v>10.89</v>
      </c>
    </row>
    <row r="15" spans="1:7" ht="12.75" customHeight="1" x14ac:dyDescent="0.2">
      <c r="A15" s="24">
        <v>8</v>
      </c>
      <c r="B15" s="14" t="s">
        <v>186</v>
      </c>
      <c r="C15" s="15" t="s">
        <v>4</v>
      </c>
      <c r="D15" s="17">
        <v>1</v>
      </c>
      <c r="E15" s="17">
        <v>26.16</v>
      </c>
      <c r="F15" s="16">
        <v>0.21</v>
      </c>
      <c r="G15" s="18">
        <f t="shared" si="0"/>
        <v>31.653600000000001</v>
      </c>
    </row>
    <row r="16" spans="1:7" ht="12.75" customHeight="1" x14ac:dyDescent="0.2">
      <c r="A16" s="24">
        <v>9</v>
      </c>
      <c r="B16" s="14" t="s">
        <v>187</v>
      </c>
      <c r="C16" s="15" t="s">
        <v>4</v>
      </c>
      <c r="D16" s="17">
        <v>1</v>
      </c>
      <c r="E16" s="17">
        <v>23.5</v>
      </c>
      <c r="F16" s="16">
        <v>0.21</v>
      </c>
      <c r="G16" s="18">
        <f t="shared" si="0"/>
        <v>28.434999999999999</v>
      </c>
    </row>
    <row r="17" spans="1:7" ht="12.75" customHeight="1" x14ac:dyDescent="0.2">
      <c r="A17" s="24">
        <v>10</v>
      </c>
      <c r="B17" s="14" t="s">
        <v>188</v>
      </c>
      <c r="C17" s="15" t="s">
        <v>4</v>
      </c>
      <c r="D17" s="17">
        <v>1</v>
      </c>
      <c r="E17" s="17">
        <v>32.549999999999997</v>
      </c>
      <c r="F17" s="16">
        <v>0.21</v>
      </c>
      <c r="G17" s="18">
        <f t="shared" si="0"/>
        <v>39.385499999999993</v>
      </c>
    </row>
    <row r="18" spans="1:7" ht="12.75" customHeight="1" x14ac:dyDescent="0.2">
      <c r="A18" s="24">
        <v>11</v>
      </c>
      <c r="B18" s="14" t="s">
        <v>189</v>
      </c>
      <c r="C18" s="15" t="s">
        <v>6</v>
      </c>
      <c r="D18" s="17">
        <v>1</v>
      </c>
      <c r="E18" s="17">
        <v>1.1299999999999999</v>
      </c>
      <c r="F18" s="16">
        <v>0.21</v>
      </c>
      <c r="G18" s="18">
        <f t="shared" si="0"/>
        <v>1.3672999999999997</v>
      </c>
    </row>
    <row r="19" spans="1:7" ht="12.75" customHeight="1" x14ac:dyDescent="0.2">
      <c r="A19" s="24">
        <v>12</v>
      </c>
      <c r="B19" s="14" t="s">
        <v>190</v>
      </c>
      <c r="C19" s="15" t="s">
        <v>4</v>
      </c>
      <c r="D19" s="17">
        <v>1</v>
      </c>
      <c r="E19" s="17">
        <v>1.28</v>
      </c>
      <c r="F19" s="16">
        <v>0.21</v>
      </c>
      <c r="G19" s="18">
        <f t="shared" si="0"/>
        <v>1.5488</v>
      </c>
    </row>
    <row r="20" spans="1:7" ht="12.75" customHeight="1" x14ac:dyDescent="0.2">
      <c r="A20" s="24">
        <v>13</v>
      </c>
      <c r="B20" s="14" t="s">
        <v>72</v>
      </c>
      <c r="C20" s="15" t="s">
        <v>6</v>
      </c>
      <c r="D20" s="17">
        <v>1</v>
      </c>
      <c r="E20" s="17">
        <v>8.26</v>
      </c>
      <c r="F20" s="16">
        <v>0.21</v>
      </c>
      <c r="G20" s="18">
        <f t="shared" si="0"/>
        <v>9.9946000000000002</v>
      </c>
    </row>
    <row r="21" spans="1:7" ht="12.75" customHeight="1" x14ac:dyDescent="0.2">
      <c r="A21" s="24">
        <v>14</v>
      </c>
      <c r="B21" s="14" t="s">
        <v>191</v>
      </c>
      <c r="C21" s="15" t="s">
        <v>7</v>
      </c>
      <c r="D21" s="17">
        <v>1</v>
      </c>
      <c r="E21" s="17">
        <v>308.8</v>
      </c>
      <c r="F21" s="16">
        <v>0.21</v>
      </c>
      <c r="G21" s="18">
        <f t="shared" si="0"/>
        <v>373.64800000000002</v>
      </c>
    </row>
    <row r="22" spans="1:7" ht="12.75" customHeight="1" x14ac:dyDescent="0.2">
      <c r="A22" s="24">
        <v>15</v>
      </c>
      <c r="B22" s="14" t="s">
        <v>192</v>
      </c>
      <c r="C22" s="15" t="s">
        <v>7</v>
      </c>
      <c r="D22" s="17">
        <v>1</v>
      </c>
      <c r="E22" s="17">
        <v>81.010000000000005</v>
      </c>
      <c r="F22" s="16">
        <v>0.21</v>
      </c>
      <c r="G22" s="18">
        <f t="shared" si="0"/>
        <v>98.022100000000009</v>
      </c>
    </row>
    <row r="23" spans="1:7" ht="12.75" customHeight="1" x14ac:dyDescent="0.2">
      <c r="A23" s="24">
        <v>16</v>
      </c>
      <c r="B23" s="14" t="s">
        <v>73</v>
      </c>
      <c r="C23" s="15" t="s">
        <v>6</v>
      </c>
      <c r="D23" s="17">
        <v>1</v>
      </c>
      <c r="E23" s="17">
        <v>6.61</v>
      </c>
      <c r="F23" s="16">
        <v>0.21</v>
      </c>
      <c r="G23" s="18">
        <f t="shared" si="0"/>
        <v>7.9981000000000009</v>
      </c>
    </row>
    <row r="24" spans="1:7" ht="25.5" customHeight="1" x14ac:dyDescent="0.2">
      <c r="A24" s="24">
        <v>17</v>
      </c>
      <c r="B24" s="14" t="s">
        <v>193</v>
      </c>
      <c r="C24" s="15" t="s">
        <v>6</v>
      </c>
      <c r="D24" s="17">
        <v>1</v>
      </c>
      <c r="E24" s="17">
        <v>2.92</v>
      </c>
      <c r="F24" s="16">
        <v>0.21</v>
      </c>
      <c r="G24" s="18">
        <f t="shared" si="0"/>
        <v>3.5331999999999999</v>
      </c>
    </row>
    <row r="25" spans="1:7" ht="25.5" customHeight="1" x14ac:dyDescent="0.2">
      <c r="A25" s="24">
        <v>18</v>
      </c>
      <c r="B25" s="14" t="s">
        <v>194</v>
      </c>
      <c r="C25" s="15" t="s">
        <v>6</v>
      </c>
      <c r="D25" s="17">
        <v>1</v>
      </c>
      <c r="E25" s="17">
        <v>5.98</v>
      </c>
      <c r="F25" s="16">
        <v>0.21</v>
      </c>
      <c r="G25" s="18">
        <f t="shared" si="0"/>
        <v>7.2358000000000002</v>
      </c>
    </row>
    <row r="26" spans="1:7" ht="25.5" customHeight="1" x14ac:dyDescent="0.2">
      <c r="A26" s="24">
        <v>19</v>
      </c>
      <c r="B26" s="14" t="s">
        <v>195</v>
      </c>
      <c r="C26" s="15" t="s">
        <v>6</v>
      </c>
      <c r="D26" s="17">
        <v>1</v>
      </c>
      <c r="E26" s="17">
        <v>6.33</v>
      </c>
      <c r="F26" s="16">
        <v>0.21</v>
      </c>
      <c r="G26" s="18">
        <f t="shared" si="0"/>
        <v>7.6593</v>
      </c>
    </row>
    <row r="27" spans="1:7" ht="12.75" customHeight="1" x14ac:dyDescent="0.2">
      <c r="A27" s="24">
        <v>20</v>
      </c>
      <c r="B27" s="14" t="s">
        <v>74</v>
      </c>
      <c r="C27" s="15" t="s">
        <v>8</v>
      </c>
      <c r="D27" s="17">
        <v>1</v>
      </c>
      <c r="E27" s="17">
        <v>13.09</v>
      </c>
      <c r="F27" s="16">
        <v>0.21</v>
      </c>
      <c r="G27" s="18">
        <f t="shared" si="0"/>
        <v>15.838899999999999</v>
      </c>
    </row>
    <row r="28" spans="1:7" ht="12.75" customHeight="1" x14ac:dyDescent="0.2">
      <c r="A28" s="24">
        <v>21</v>
      </c>
      <c r="B28" s="14" t="s">
        <v>75</v>
      </c>
      <c r="C28" s="15" t="s">
        <v>8</v>
      </c>
      <c r="D28" s="17">
        <v>1</v>
      </c>
      <c r="E28" s="17">
        <v>5.51</v>
      </c>
      <c r="F28" s="16">
        <v>0.21</v>
      </c>
      <c r="G28" s="18">
        <f t="shared" si="0"/>
        <v>6.6670999999999996</v>
      </c>
    </row>
    <row r="29" spans="1:7" ht="12.75" customHeight="1" x14ac:dyDescent="0.2">
      <c r="A29" s="24">
        <v>22</v>
      </c>
      <c r="B29" s="14" t="s">
        <v>76</v>
      </c>
      <c r="C29" s="15" t="s">
        <v>8</v>
      </c>
      <c r="D29" s="17">
        <v>1</v>
      </c>
      <c r="E29" s="17">
        <v>2.2999999999999998</v>
      </c>
      <c r="F29" s="16">
        <v>0.21</v>
      </c>
      <c r="G29" s="18">
        <f t="shared" si="0"/>
        <v>2.7829999999999999</v>
      </c>
    </row>
    <row r="30" spans="1:7" ht="12.75" customHeight="1" x14ac:dyDescent="0.2">
      <c r="A30" s="24">
        <v>23</v>
      </c>
      <c r="B30" s="14" t="s">
        <v>77</v>
      </c>
      <c r="C30" s="15" t="s">
        <v>6</v>
      </c>
      <c r="D30" s="17">
        <v>1</v>
      </c>
      <c r="E30" s="17">
        <v>0.4</v>
      </c>
      <c r="F30" s="16">
        <v>0.21</v>
      </c>
      <c r="G30" s="18">
        <f t="shared" si="0"/>
        <v>0.48400000000000004</v>
      </c>
    </row>
    <row r="31" spans="1:7" ht="12.75" customHeight="1" x14ac:dyDescent="0.2">
      <c r="A31" s="24">
        <v>24</v>
      </c>
      <c r="B31" s="14" t="s">
        <v>78</v>
      </c>
      <c r="C31" s="15" t="s">
        <v>6</v>
      </c>
      <c r="D31" s="17">
        <v>1</v>
      </c>
      <c r="E31" s="17">
        <v>5.04</v>
      </c>
      <c r="F31" s="16">
        <v>0.21</v>
      </c>
      <c r="G31" s="18">
        <f t="shared" si="0"/>
        <v>6.0983999999999998</v>
      </c>
    </row>
    <row r="32" spans="1:7" ht="12.75" customHeight="1" x14ac:dyDescent="0.2">
      <c r="A32" s="24">
        <v>25</v>
      </c>
      <c r="B32" s="14" t="s">
        <v>79</v>
      </c>
      <c r="C32" s="15" t="s">
        <v>8</v>
      </c>
      <c r="D32" s="17">
        <v>1</v>
      </c>
      <c r="E32" s="17">
        <v>2.2599999999999998</v>
      </c>
      <c r="F32" s="16">
        <v>0.21</v>
      </c>
      <c r="G32" s="18">
        <f t="shared" si="0"/>
        <v>2.7345999999999995</v>
      </c>
    </row>
    <row r="33" spans="1:7" ht="12.75" customHeight="1" x14ac:dyDescent="0.2">
      <c r="A33" s="24">
        <v>26</v>
      </c>
      <c r="B33" s="14" t="s">
        <v>196</v>
      </c>
      <c r="C33" s="15" t="s">
        <v>8</v>
      </c>
      <c r="D33" s="17">
        <v>1</v>
      </c>
      <c r="E33" s="17">
        <v>11.79</v>
      </c>
      <c r="F33" s="16">
        <v>0.21</v>
      </c>
      <c r="G33" s="18">
        <f t="shared" si="0"/>
        <v>14.265899999999998</v>
      </c>
    </row>
    <row r="34" spans="1:7" ht="12.75" customHeight="1" x14ac:dyDescent="0.2">
      <c r="A34" s="24">
        <v>27</v>
      </c>
      <c r="B34" s="14" t="s">
        <v>9</v>
      </c>
      <c r="C34" s="15" t="s">
        <v>0</v>
      </c>
      <c r="D34" s="17">
        <v>1</v>
      </c>
      <c r="E34" s="17">
        <v>10.47</v>
      </c>
      <c r="F34" s="16">
        <v>0.21</v>
      </c>
      <c r="G34" s="18">
        <f t="shared" si="0"/>
        <v>12.668700000000001</v>
      </c>
    </row>
    <row r="35" spans="1:7" ht="12.75" customHeight="1" x14ac:dyDescent="0.2">
      <c r="A35" s="24">
        <v>28</v>
      </c>
      <c r="B35" s="14" t="s">
        <v>10</v>
      </c>
      <c r="C35" s="15" t="s">
        <v>8</v>
      </c>
      <c r="D35" s="17">
        <v>1</v>
      </c>
      <c r="E35" s="17">
        <v>41.2</v>
      </c>
      <c r="F35" s="16">
        <v>0.21</v>
      </c>
      <c r="G35" s="18">
        <f t="shared" si="0"/>
        <v>49.852000000000004</v>
      </c>
    </row>
    <row r="36" spans="1:7" ht="12.75" customHeight="1" x14ac:dyDescent="0.2">
      <c r="A36" s="43" t="s">
        <v>60</v>
      </c>
      <c r="B36" s="44" t="s">
        <v>169</v>
      </c>
      <c r="C36" s="43" t="s">
        <v>59</v>
      </c>
      <c r="D36" s="4" t="s">
        <v>93</v>
      </c>
      <c r="E36" s="43" t="s">
        <v>90</v>
      </c>
      <c r="F36" s="44" t="s">
        <v>57</v>
      </c>
      <c r="G36" s="43" t="s">
        <v>58</v>
      </c>
    </row>
    <row r="37" spans="1:7" ht="12.75" customHeight="1" x14ac:dyDescent="0.2">
      <c r="A37" s="46"/>
      <c r="B37" s="47"/>
      <c r="C37" s="46"/>
      <c r="D37" s="49"/>
      <c r="E37" s="46"/>
      <c r="F37" s="47"/>
      <c r="G37" s="46"/>
    </row>
    <row r="38" spans="1:7" ht="15" customHeight="1" x14ac:dyDescent="0.2">
      <c r="A38" s="24">
        <v>29</v>
      </c>
      <c r="B38" s="14" t="s">
        <v>11</v>
      </c>
      <c r="C38" s="15" t="s">
        <v>8</v>
      </c>
      <c r="D38" s="17">
        <v>1</v>
      </c>
      <c r="E38" s="17">
        <v>9.49</v>
      </c>
      <c r="F38" s="16">
        <v>0.21</v>
      </c>
      <c r="G38" s="18">
        <f t="shared" ref="G38:G54" si="1">E38*F38+E38</f>
        <v>11.482900000000001</v>
      </c>
    </row>
    <row r="39" spans="1:7" ht="24" customHeight="1" x14ac:dyDescent="0.2">
      <c r="A39" s="24">
        <v>30</v>
      </c>
      <c r="B39" s="14" t="s">
        <v>80</v>
      </c>
      <c r="C39" s="15" t="s">
        <v>8</v>
      </c>
      <c r="D39" s="17">
        <v>1</v>
      </c>
      <c r="E39" s="17">
        <v>16.170000000000002</v>
      </c>
      <c r="F39" s="16">
        <v>0.21</v>
      </c>
      <c r="G39" s="18">
        <f t="shared" si="1"/>
        <v>19.565700000000003</v>
      </c>
    </row>
    <row r="40" spans="1:7" ht="12.75" customHeight="1" x14ac:dyDescent="0.2">
      <c r="A40" s="24">
        <v>31</v>
      </c>
      <c r="B40" s="14" t="s">
        <v>81</v>
      </c>
      <c r="C40" s="15" t="s">
        <v>6</v>
      </c>
      <c r="D40" s="17">
        <v>1</v>
      </c>
      <c r="E40" s="17">
        <v>6.49</v>
      </c>
      <c r="F40" s="16">
        <v>0.21</v>
      </c>
      <c r="G40" s="18">
        <f t="shared" si="1"/>
        <v>7.8529</v>
      </c>
    </row>
    <row r="41" spans="1:7" ht="12.75" customHeight="1" x14ac:dyDescent="0.2">
      <c r="A41" s="24">
        <v>32</v>
      </c>
      <c r="B41" s="14" t="s">
        <v>197</v>
      </c>
      <c r="C41" s="15" t="s">
        <v>8</v>
      </c>
      <c r="D41" s="17">
        <v>1</v>
      </c>
      <c r="E41" s="17">
        <v>14.68</v>
      </c>
      <c r="F41" s="16">
        <v>0.21</v>
      </c>
      <c r="G41" s="18">
        <f t="shared" si="1"/>
        <v>17.762799999999999</v>
      </c>
    </row>
    <row r="42" spans="1:7" ht="12.75" customHeight="1" x14ac:dyDescent="0.2">
      <c r="A42" s="24">
        <v>33</v>
      </c>
      <c r="B42" s="14" t="s">
        <v>198</v>
      </c>
      <c r="C42" s="15" t="s">
        <v>4</v>
      </c>
      <c r="D42" s="17">
        <v>1</v>
      </c>
      <c r="E42" s="17">
        <v>1.87</v>
      </c>
      <c r="F42" s="16">
        <v>0.21</v>
      </c>
      <c r="G42" s="18">
        <f t="shared" si="1"/>
        <v>2.2627000000000002</v>
      </c>
    </row>
    <row r="43" spans="1:7" ht="12.75" customHeight="1" x14ac:dyDescent="0.2">
      <c r="A43" s="24">
        <v>34</v>
      </c>
      <c r="B43" s="14" t="s">
        <v>199</v>
      </c>
      <c r="C43" s="15" t="s">
        <v>6</v>
      </c>
      <c r="D43" s="17">
        <v>1</v>
      </c>
      <c r="E43" s="17">
        <v>13.55</v>
      </c>
      <c r="F43" s="16">
        <v>0.21</v>
      </c>
      <c r="G43" s="18">
        <f t="shared" si="1"/>
        <v>16.395500000000002</v>
      </c>
    </row>
    <row r="44" spans="1:7" ht="12.75" customHeight="1" x14ac:dyDescent="0.2">
      <c r="A44" s="24">
        <v>35</v>
      </c>
      <c r="B44" s="14" t="s">
        <v>13</v>
      </c>
      <c r="C44" s="15" t="s">
        <v>7</v>
      </c>
      <c r="D44" s="17">
        <v>1</v>
      </c>
      <c r="E44" s="17">
        <v>8.42</v>
      </c>
      <c r="F44" s="16">
        <v>0.21</v>
      </c>
      <c r="G44" s="18">
        <f t="shared" si="1"/>
        <v>10.1882</v>
      </c>
    </row>
    <row r="45" spans="1:7" ht="12.75" customHeight="1" x14ac:dyDescent="0.2">
      <c r="A45" s="24">
        <v>36</v>
      </c>
      <c r="B45" s="14" t="s">
        <v>82</v>
      </c>
      <c r="C45" s="15" t="s">
        <v>6</v>
      </c>
      <c r="D45" s="17">
        <v>1</v>
      </c>
      <c r="E45" s="17">
        <v>1.84</v>
      </c>
      <c r="F45" s="16">
        <v>0.21</v>
      </c>
      <c r="G45" s="18">
        <f t="shared" si="1"/>
        <v>2.2263999999999999</v>
      </c>
    </row>
    <row r="46" spans="1:7" ht="12.75" customHeight="1" x14ac:dyDescent="0.2">
      <c r="A46" s="24">
        <v>37</v>
      </c>
      <c r="B46" s="14" t="s">
        <v>83</v>
      </c>
      <c r="C46" s="15" t="s">
        <v>7</v>
      </c>
      <c r="D46" s="17">
        <v>1</v>
      </c>
      <c r="E46" s="17">
        <v>56.43</v>
      </c>
      <c r="F46" s="16">
        <v>0.21</v>
      </c>
      <c r="G46" s="18">
        <f t="shared" si="1"/>
        <v>68.280299999999997</v>
      </c>
    </row>
    <row r="47" spans="1:7" ht="12.75" customHeight="1" x14ac:dyDescent="0.2">
      <c r="A47" s="24">
        <v>38</v>
      </c>
      <c r="B47" s="14" t="s">
        <v>84</v>
      </c>
      <c r="C47" s="15" t="s">
        <v>7</v>
      </c>
      <c r="D47" s="17">
        <v>1</v>
      </c>
      <c r="E47" s="17">
        <v>11.98</v>
      </c>
      <c r="F47" s="16">
        <v>0.21</v>
      </c>
      <c r="G47" s="18">
        <f t="shared" si="1"/>
        <v>14.495800000000001</v>
      </c>
    </row>
    <row r="48" spans="1:7" ht="12.75" customHeight="1" x14ac:dyDescent="0.2">
      <c r="A48" s="24">
        <v>39</v>
      </c>
      <c r="B48" s="14" t="s">
        <v>85</v>
      </c>
      <c r="C48" s="15" t="s">
        <v>7</v>
      </c>
      <c r="D48" s="17">
        <v>1</v>
      </c>
      <c r="E48" s="17">
        <v>0.91</v>
      </c>
      <c r="F48" s="16">
        <v>0.21</v>
      </c>
      <c r="G48" s="18">
        <f t="shared" si="1"/>
        <v>1.1011</v>
      </c>
    </row>
    <row r="49" spans="1:7" ht="12.75" customHeight="1" x14ac:dyDescent="0.2">
      <c r="A49" s="24">
        <v>40</v>
      </c>
      <c r="B49" s="14" t="s">
        <v>86</v>
      </c>
      <c r="C49" s="15" t="s">
        <v>4</v>
      </c>
      <c r="D49" s="17">
        <v>1</v>
      </c>
      <c r="E49" s="17">
        <v>0.3</v>
      </c>
      <c r="F49" s="16">
        <v>0.21</v>
      </c>
      <c r="G49" s="18">
        <f t="shared" si="1"/>
        <v>0.36299999999999999</v>
      </c>
    </row>
    <row r="50" spans="1:7" ht="12.75" customHeight="1" x14ac:dyDescent="0.2">
      <c r="A50" s="24">
        <v>41</v>
      </c>
      <c r="B50" s="14" t="s">
        <v>87</v>
      </c>
      <c r="C50" s="15" t="s">
        <v>4</v>
      </c>
      <c r="D50" s="17">
        <v>1</v>
      </c>
      <c r="E50" s="17">
        <v>7.73</v>
      </c>
      <c r="F50" s="16">
        <v>0.21</v>
      </c>
      <c r="G50" s="18">
        <f t="shared" si="1"/>
        <v>9.3533000000000008</v>
      </c>
    </row>
    <row r="51" spans="1:7" ht="12.75" customHeight="1" x14ac:dyDescent="0.2">
      <c r="A51" s="24">
        <v>42</v>
      </c>
      <c r="B51" s="14" t="s">
        <v>88</v>
      </c>
      <c r="C51" s="15" t="s">
        <v>8</v>
      </c>
      <c r="D51" s="17">
        <v>1</v>
      </c>
      <c r="E51" s="17">
        <v>1.83</v>
      </c>
      <c r="F51" s="16">
        <v>0.21</v>
      </c>
      <c r="G51" s="18">
        <f t="shared" si="1"/>
        <v>2.2143000000000002</v>
      </c>
    </row>
    <row r="52" spans="1:7" ht="12.75" customHeight="1" x14ac:dyDescent="0.2">
      <c r="A52" s="24">
        <v>43</v>
      </c>
      <c r="B52" s="14" t="s">
        <v>89</v>
      </c>
      <c r="C52" s="15" t="s">
        <v>8</v>
      </c>
      <c r="D52" s="17">
        <v>1</v>
      </c>
      <c r="E52" s="17">
        <v>10</v>
      </c>
      <c r="F52" s="16">
        <v>0.21</v>
      </c>
      <c r="G52" s="18">
        <f t="shared" si="1"/>
        <v>12.1</v>
      </c>
    </row>
    <row r="53" spans="1:7" ht="12.75" customHeight="1" x14ac:dyDescent="0.2">
      <c r="A53" s="24">
        <v>44</v>
      </c>
      <c r="B53" s="14" t="s">
        <v>14</v>
      </c>
      <c r="C53" s="15" t="s">
        <v>15</v>
      </c>
      <c r="D53" s="17">
        <v>1</v>
      </c>
      <c r="E53" s="17">
        <v>46.12</v>
      </c>
      <c r="F53" s="16">
        <v>0.21</v>
      </c>
      <c r="G53" s="18">
        <f t="shared" si="1"/>
        <v>55.805199999999999</v>
      </c>
    </row>
    <row r="54" spans="1:7" ht="12.75" customHeight="1" x14ac:dyDescent="0.2">
      <c r="A54" s="24">
        <v>45</v>
      </c>
      <c r="B54" s="14" t="s">
        <v>16</v>
      </c>
      <c r="C54" s="15" t="s">
        <v>15</v>
      </c>
      <c r="D54" s="17">
        <v>1</v>
      </c>
      <c r="E54" s="17">
        <v>0.91</v>
      </c>
      <c r="F54" s="16">
        <v>0.21</v>
      </c>
      <c r="G54" s="18">
        <f t="shared" si="1"/>
        <v>1.1011</v>
      </c>
    </row>
    <row r="55" spans="1:7" ht="12.75" customHeight="1" x14ac:dyDescent="0.2">
      <c r="A55" s="24">
        <v>46</v>
      </c>
      <c r="B55" s="14" t="s">
        <v>218</v>
      </c>
      <c r="C55" s="15" t="s">
        <v>8</v>
      </c>
      <c r="D55" s="17">
        <v>1</v>
      </c>
      <c r="E55" s="17">
        <v>826.42</v>
      </c>
      <c r="F55" s="16">
        <v>0.21</v>
      </c>
      <c r="G55" s="18">
        <f t="shared" ref="G55" si="2">E55*F55+E55</f>
        <v>999.96819999999991</v>
      </c>
    </row>
    <row r="56" spans="1:7" ht="12.75" customHeight="1" x14ac:dyDescent="0.2">
      <c r="A56" s="24">
        <v>47</v>
      </c>
      <c r="B56" s="14" t="s">
        <v>221</v>
      </c>
      <c r="C56" s="15" t="s">
        <v>4</v>
      </c>
      <c r="D56" s="17">
        <v>1</v>
      </c>
      <c r="E56" s="17">
        <v>3.3</v>
      </c>
      <c r="F56" s="16">
        <v>0.21</v>
      </c>
      <c r="G56" s="18">
        <f t="shared" ref="G56" si="3">E56*F56+E56</f>
        <v>3.9929999999999999</v>
      </c>
    </row>
    <row r="57" spans="1:7" ht="12.75" customHeight="1" x14ac:dyDescent="0.2"/>
    <row r="58" spans="1:7" ht="12.75" customHeight="1" x14ac:dyDescent="0.2"/>
    <row r="59" spans="1:7" x14ac:dyDescent="0.2">
      <c r="A59" s="5"/>
      <c r="B59" s="73"/>
      <c r="C59" s="73"/>
      <c r="D59" s="73"/>
      <c r="E59" s="73"/>
    </row>
    <row r="60" spans="1:7" ht="25.5" x14ac:dyDescent="0.2">
      <c r="A60" s="1"/>
      <c r="B60" s="2"/>
      <c r="D60" s="48" t="s">
        <v>92</v>
      </c>
      <c r="E60" s="48"/>
      <c r="F60" s="48"/>
    </row>
    <row r="61" spans="1:7" ht="38.25" x14ac:dyDescent="0.2">
      <c r="A61" s="43" t="s">
        <v>60</v>
      </c>
      <c r="B61" s="44" t="s">
        <v>169</v>
      </c>
      <c r="C61" s="43" t="s">
        <v>59</v>
      </c>
      <c r="D61" s="4" t="s">
        <v>93</v>
      </c>
      <c r="E61" s="43" t="s">
        <v>90</v>
      </c>
      <c r="F61" s="44" t="s">
        <v>57</v>
      </c>
      <c r="G61" s="43" t="s">
        <v>58</v>
      </c>
    </row>
    <row r="62" spans="1:7" x14ac:dyDescent="0.2">
      <c r="A62" s="46"/>
      <c r="B62" s="47"/>
      <c r="C62" s="46"/>
      <c r="D62" s="49"/>
      <c r="E62" s="46"/>
      <c r="F62" s="47"/>
      <c r="G62" s="46"/>
    </row>
    <row r="63" spans="1:7" ht="16.5" customHeight="1" x14ac:dyDescent="0.2">
      <c r="A63" s="50"/>
      <c r="B63" s="50" t="s">
        <v>17</v>
      </c>
      <c r="C63" s="50"/>
      <c r="D63" s="50"/>
      <c r="E63" s="50"/>
      <c r="F63" s="50"/>
      <c r="G63" s="50"/>
    </row>
    <row r="64" spans="1:7" x14ac:dyDescent="0.2">
      <c r="A64" s="24">
        <v>1</v>
      </c>
      <c r="B64" s="14" t="s">
        <v>95</v>
      </c>
      <c r="C64" s="15" t="s">
        <v>4</v>
      </c>
      <c r="D64" s="17">
        <v>1</v>
      </c>
      <c r="E64" s="17">
        <v>7.26</v>
      </c>
      <c r="F64" s="16">
        <v>0.21</v>
      </c>
      <c r="G64" s="18">
        <f>E64*F64+E64</f>
        <v>8.7845999999999993</v>
      </c>
    </row>
    <row r="65" spans="1:7" x14ac:dyDescent="0.2">
      <c r="A65" s="24">
        <v>2</v>
      </c>
      <c r="B65" s="14" t="s">
        <v>18</v>
      </c>
      <c r="C65" s="15" t="s">
        <v>6</v>
      </c>
      <c r="D65" s="17">
        <v>1</v>
      </c>
      <c r="E65" s="17">
        <v>2.17</v>
      </c>
      <c r="F65" s="16">
        <v>0.21</v>
      </c>
      <c r="G65" s="18">
        <f t="shared" ref="G65:G78" si="4">E65*F65+E65</f>
        <v>2.6257000000000001</v>
      </c>
    </row>
    <row r="66" spans="1:7" x14ac:dyDescent="0.2">
      <c r="A66" s="24">
        <v>3</v>
      </c>
      <c r="B66" s="14" t="s">
        <v>96</v>
      </c>
      <c r="C66" s="15" t="s">
        <v>4</v>
      </c>
      <c r="D66" s="17">
        <v>1</v>
      </c>
      <c r="E66" s="17">
        <v>1.2</v>
      </c>
      <c r="F66" s="16">
        <v>0.21</v>
      </c>
      <c r="G66" s="18">
        <f t="shared" si="4"/>
        <v>1.452</v>
      </c>
    </row>
    <row r="67" spans="1:7" x14ac:dyDescent="0.2">
      <c r="A67" s="24">
        <v>4</v>
      </c>
      <c r="B67" s="14" t="s">
        <v>97</v>
      </c>
      <c r="C67" s="15" t="s">
        <v>4</v>
      </c>
      <c r="D67" s="17">
        <v>1</v>
      </c>
      <c r="E67" s="17">
        <v>1.08</v>
      </c>
      <c r="F67" s="16">
        <v>0.21</v>
      </c>
      <c r="G67" s="18">
        <f t="shared" si="4"/>
        <v>1.3068</v>
      </c>
    </row>
    <row r="68" spans="1:7" x14ac:dyDescent="0.2">
      <c r="A68" s="24">
        <v>5</v>
      </c>
      <c r="B68" s="14" t="s">
        <v>98</v>
      </c>
      <c r="C68" s="15" t="s">
        <v>4</v>
      </c>
      <c r="D68" s="17">
        <v>1</v>
      </c>
      <c r="E68" s="17">
        <v>1.1399999999999999</v>
      </c>
      <c r="F68" s="16">
        <v>0.21</v>
      </c>
      <c r="G68" s="18">
        <f t="shared" si="4"/>
        <v>1.3794</v>
      </c>
    </row>
    <row r="69" spans="1:7" x14ac:dyDescent="0.2">
      <c r="A69" s="24">
        <v>6</v>
      </c>
      <c r="B69" s="14" t="s">
        <v>99</v>
      </c>
      <c r="C69" s="15" t="s">
        <v>4</v>
      </c>
      <c r="D69" s="17">
        <v>1</v>
      </c>
      <c r="E69" s="17">
        <v>17.02</v>
      </c>
      <c r="F69" s="16">
        <v>0.21</v>
      </c>
      <c r="G69" s="18">
        <f t="shared" si="4"/>
        <v>20.594200000000001</v>
      </c>
    </row>
    <row r="70" spans="1:7" x14ac:dyDescent="0.2">
      <c r="A70" s="24">
        <v>7</v>
      </c>
      <c r="B70" s="14" t="s">
        <v>100</v>
      </c>
      <c r="C70" s="15" t="s">
        <v>6</v>
      </c>
      <c r="D70" s="17">
        <v>1</v>
      </c>
      <c r="E70" s="17">
        <v>4.7</v>
      </c>
      <c r="F70" s="16">
        <v>0.21</v>
      </c>
      <c r="G70" s="18">
        <f t="shared" si="4"/>
        <v>5.6870000000000003</v>
      </c>
    </row>
    <row r="71" spans="1:7" x14ac:dyDescent="0.2">
      <c r="A71" s="24">
        <v>8</v>
      </c>
      <c r="B71" s="14" t="s">
        <v>101</v>
      </c>
      <c r="C71" s="15" t="s">
        <v>6</v>
      </c>
      <c r="D71" s="17">
        <v>1</v>
      </c>
      <c r="E71" s="17">
        <v>6.31</v>
      </c>
      <c r="F71" s="16">
        <v>0.21</v>
      </c>
      <c r="G71" s="18">
        <f t="shared" si="4"/>
        <v>7.6350999999999996</v>
      </c>
    </row>
    <row r="72" spans="1:7" x14ac:dyDescent="0.2">
      <c r="A72" s="24">
        <v>9</v>
      </c>
      <c r="B72" s="14" t="s">
        <v>19</v>
      </c>
      <c r="C72" s="15" t="s">
        <v>4</v>
      </c>
      <c r="D72" s="17">
        <v>1</v>
      </c>
      <c r="E72" s="17">
        <v>15.43</v>
      </c>
      <c r="F72" s="16">
        <v>0.21</v>
      </c>
      <c r="G72" s="18">
        <f t="shared" si="4"/>
        <v>18.670300000000001</v>
      </c>
    </row>
    <row r="73" spans="1:7" x14ac:dyDescent="0.2">
      <c r="A73" s="24">
        <v>10</v>
      </c>
      <c r="B73" s="14" t="s">
        <v>20</v>
      </c>
      <c r="C73" s="15" t="s">
        <v>4</v>
      </c>
      <c r="D73" s="17">
        <v>1</v>
      </c>
      <c r="E73" s="17">
        <v>42.66</v>
      </c>
      <c r="F73" s="16">
        <v>0.21</v>
      </c>
      <c r="G73" s="18">
        <f t="shared" si="4"/>
        <v>51.618599999999994</v>
      </c>
    </row>
    <row r="74" spans="1:7" ht="12.75" customHeight="1" x14ac:dyDescent="0.2">
      <c r="A74" s="24">
        <v>11</v>
      </c>
      <c r="B74" s="14" t="s">
        <v>21</v>
      </c>
      <c r="C74" s="15" t="s">
        <v>4</v>
      </c>
      <c r="D74" s="17">
        <v>1</v>
      </c>
      <c r="E74" s="17">
        <v>44.56</v>
      </c>
      <c r="F74" s="16">
        <v>0.21</v>
      </c>
      <c r="G74" s="18">
        <f t="shared" si="4"/>
        <v>53.9176</v>
      </c>
    </row>
    <row r="75" spans="1:7" ht="12.75" customHeight="1" x14ac:dyDescent="0.2">
      <c r="A75" s="24">
        <v>12</v>
      </c>
      <c r="B75" s="14" t="s">
        <v>22</v>
      </c>
      <c r="C75" s="15" t="s">
        <v>4</v>
      </c>
      <c r="D75" s="17">
        <v>1</v>
      </c>
      <c r="E75" s="17">
        <v>46.56</v>
      </c>
      <c r="F75" s="16">
        <v>0.21</v>
      </c>
      <c r="G75" s="18">
        <f t="shared" si="4"/>
        <v>56.337600000000002</v>
      </c>
    </row>
    <row r="76" spans="1:7" ht="15" customHeight="1" x14ac:dyDescent="0.2">
      <c r="A76" s="24">
        <v>13</v>
      </c>
      <c r="B76" s="14" t="s">
        <v>23</v>
      </c>
      <c r="C76" s="15" t="s">
        <v>4</v>
      </c>
      <c r="D76" s="17">
        <v>1</v>
      </c>
      <c r="E76" s="17">
        <v>6.54</v>
      </c>
      <c r="F76" s="16">
        <v>0.21</v>
      </c>
      <c r="G76" s="18">
        <f t="shared" si="4"/>
        <v>7.9134000000000002</v>
      </c>
    </row>
    <row r="77" spans="1:7" ht="24" customHeight="1" x14ac:dyDescent="0.2">
      <c r="A77" s="24">
        <v>14</v>
      </c>
      <c r="B77" s="14" t="s">
        <v>24</v>
      </c>
      <c r="C77" s="15" t="s">
        <v>4</v>
      </c>
      <c r="D77" s="17">
        <v>1</v>
      </c>
      <c r="E77" s="17">
        <v>3.98</v>
      </c>
      <c r="F77" s="16">
        <v>0.21</v>
      </c>
      <c r="G77" s="18">
        <f t="shared" si="4"/>
        <v>4.8158000000000003</v>
      </c>
    </row>
    <row r="78" spans="1:7" ht="12.75" customHeight="1" x14ac:dyDescent="0.2">
      <c r="A78" s="24">
        <v>15</v>
      </c>
      <c r="B78" s="14" t="s">
        <v>102</v>
      </c>
      <c r="C78" s="15" t="s">
        <v>4</v>
      </c>
      <c r="D78" s="17">
        <v>1</v>
      </c>
      <c r="E78" s="17">
        <v>7.98</v>
      </c>
      <c r="F78" s="16">
        <v>0.21</v>
      </c>
      <c r="G78" s="18">
        <f t="shared" si="4"/>
        <v>9.655800000000001</v>
      </c>
    </row>
    <row r="79" spans="1:7" ht="12.75" customHeight="1" x14ac:dyDescent="0.2">
      <c r="A79" s="24">
        <v>16</v>
      </c>
      <c r="B79" s="14" t="s">
        <v>103</v>
      </c>
      <c r="C79" s="15" t="s">
        <v>4</v>
      </c>
      <c r="D79" s="17">
        <v>1</v>
      </c>
      <c r="E79" s="17">
        <v>1.59</v>
      </c>
      <c r="F79" s="16">
        <v>0.21</v>
      </c>
      <c r="G79" s="18">
        <f t="shared" ref="G79:G133" si="5">E79*F79+E79</f>
        <v>1.9239000000000002</v>
      </c>
    </row>
    <row r="80" spans="1:7" ht="12.75" customHeight="1" x14ac:dyDescent="0.2">
      <c r="A80" s="24">
        <v>17</v>
      </c>
      <c r="B80" s="14" t="s">
        <v>104</v>
      </c>
      <c r="C80" s="15" t="s">
        <v>4</v>
      </c>
      <c r="D80" s="17">
        <v>1</v>
      </c>
      <c r="E80" s="17">
        <v>1.43</v>
      </c>
      <c r="F80" s="16">
        <v>0.21</v>
      </c>
      <c r="G80" s="18">
        <f t="shared" si="5"/>
        <v>1.7302999999999999</v>
      </c>
    </row>
    <row r="81" spans="1:7" ht="12.75" customHeight="1" x14ac:dyDescent="0.2">
      <c r="A81" s="24">
        <v>18</v>
      </c>
      <c r="B81" s="14" t="s">
        <v>25</v>
      </c>
      <c r="C81" s="15" t="s">
        <v>4</v>
      </c>
      <c r="D81" s="17">
        <v>1</v>
      </c>
      <c r="E81" s="17">
        <v>7.9</v>
      </c>
      <c r="F81" s="16">
        <v>0.21</v>
      </c>
      <c r="G81" s="18">
        <f t="shared" si="5"/>
        <v>9.5590000000000011</v>
      </c>
    </row>
    <row r="82" spans="1:7" ht="12.75" customHeight="1" x14ac:dyDescent="0.2">
      <c r="A82" s="24">
        <v>19</v>
      </c>
      <c r="B82" s="14" t="s">
        <v>105</v>
      </c>
      <c r="C82" s="15" t="s">
        <v>4</v>
      </c>
      <c r="D82" s="17">
        <v>1</v>
      </c>
      <c r="E82" s="17">
        <v>72.8</v>
      </c>
      <c r="F82" s="16">
        <v>0.21</v>
      </c>
      <c r="G82" s="18">
        <f t="shared" si="5"/>
        <v>88.087999999999994</v>
      </c>
    </row>
    <row r="83" spans="1:7" ht="12.75" customHeight="1" x14ac:dyDescent="0.2">
      <c r="A83" s="24">
        <v>20</v>
      </c>
      <c r="B83" s="14" t="s">
        <v>26</v>
      </c>
      <c r="C83" s="15" t="s">
        <v>4</v>
      </c>
      <c r="D83" s="17">
        <v>1</v>
      </c>
      <c r="E83" s="17">
        <v>46.85</v>
      </c>
      <c r="F83" s="16">
        <v>0.21</v>
      </c>
      <c r="G83" s="18">
        <f t="shared" si="5"/>
        <v>56.688500000000005</v>
      </c>
    </row>
    <row r="84" spans="1:7" ht="12.75" customHeight="1" x14ac:dyDescent="0.2">
      <c r="A84" s="24">
        <v>21</v>
      </c>
      <c r="B84" s="14" t="s">
        <v>27</v>
      </c>
      <c r="C84" s="15" t="s">
        <v>4</v>
      </c>
      <c r="D84" s="17">
        <v>1</v>
      </c>
      <c r="E84" s="17">
        <v>1.43</v>
      </c>
      <c r="F84" s="16">
        <v>0.21</v>
      </c>
      <c r="G84" s="18">
        <f t="shared" si="5"/>
        <v>1.7302999999999999</v>
      </c>
    </row>
    <row r="85" spans="1:7" ht="12.75" customHeight="1" x14ac:dyDescent="0.2">
      <c r="A85" s="24">
        <v>22</v>
      </c>
      <c r="B85" s="14" t="s">
        <v>28</v>
      </c>
      <c r="C85" s="15" t="s">
        <v>4</v>
      </c>
      <c r="D85" s="17">
        <v>1</v>
      </c>
      <c r="E85" s="17">
        <v>1.3</v>
      </c>
      <c r="F85" s="16">
        <v>0.21</v>
      </c>
      <c r="G85" s="18">
        <f t="shared" si="5"/>
        <v>1.573</v>
      </c>
    </row>
    <row r="86" spans="1:7" ht="12.75" customHeight="1" x14ac:dyDescent="0.2">
      <c r="A86" s="24">
        <v>23</v>
      </c>
      <c r="B86" s="14" t="s">
        <v>29</v>
      </c>
      <c r="C86" s="15" t="s">
        <v>4</v>
      </c>
      <c r="D86" s="17">
        <v>1</v>
      </c>
      <c r="E86" s="17">
        <v>8.17</v>
      </c>
      <c r="F86" s="16">
        <v>0.21</v>
      </c>
      <c r="G86" s="18">
        <f t="shared" si="5"/>
        <v>9.8856999999999999</v>
      </c>
    </row>
    <row r="87" spans="1:7" ht="12.75" customHeight="1" x14ac:dyDescent="0.2">
      <c r="A87" s="24">
        <v>24</v>
      </c>
      <c r="B87" s="14" t="s">
        <v>30</v>
      </c>
      <c r="C87" s="15" t="s">
        <v>4</v>
      </c>
      <c r="D87" s="17">
        <v>1</v>
      </c>
      <c r="E87" s="17">
        <v>4.87</v>
      </c>
      <c r="F87" s="16">
        <v>0.21</v>
      </c>
      <c r="G87" s="18">
        <f t="shared" si="5"/>
        <v>5.8926999999999996</v>
      </c>
    </row>
    <row r="88" spans="1:7" ht="12.75" customHeight="1" x14ac:dyDescent="0.2">
      <c r="A88" s="24">
        <v>25</v>
      </c>
      <c r="B88" s="14" t="s">
        <v>106</v>
      </c>
      <c r="C88" s="15" t="s">
        <v>4</v>
      </c>
      <c r="D88" s="17">
        <v>1</v>
      </c>
      <c r="E88" s="17">
        <v>1.89</v>
      </c>
      <c r="F88" s="16">
        <v>0.21</v>
      </c>
      <c r="G88" s="18">
        <f t="shared" si="5"/>
        <v>2.2868999999999997</v>
      </c>
    </row>
    <row r="89" spans="1:7" ht="12.75" customHeight="1" x14ac:dyDescent="0.2">
      <c r="A89" s="24">
        <v>26</v>
      </c>
      <c r="B89" s="14" t="s">
        <v>107</v>
      </c>
      <c r="C89" s="15" t="s">
        <v>4</v>
      </c>
      <c r="D89" s="17">
        <v>1</v>
      </c>
      <c r="E89" s="17">
        <v>1.71</v>
      </c>
      <c r="F89" s="16">
        <v>0.21</v>
      </c>
      <c r="G89" s="18">
        <f t="shared" si="5"/>
        <v>2.0690999999999997</v>
      </c>
    </row>
    <row r="90" spans="1:7" ht="12.75" customHeight="1" x14ac:dyDescent="0.2">
      <c r="A90" s="64">
        <v>27</v>
      </c>
      <c r="B90" s="63" t="s">
        <v>225</v>
      </c>
      <c r="C90" s="65" t="s">
        <v>4</v>
      </c>
      <c r="D90" s="66">
        <v>1</v>
      </c>
      <c r="E90" s="66">
        <v>28.9</v>
      </c>
      <c r="F90" s="67">
        <v>0.21</v>
      </c>
      <c r="G90" s="68">
        <f t="shared" si="5"/>
        <v>34.968999999999994</v>
      </c>
    </row>
    <row r="91" spans="1:7" ht="12.75" customHeight="1" x14ac:dyDescent="0.2">
      <c r="A91" s="24">
        <v>28</v>
      </c>
      <c r="B91" s="14" t="s">
        <v>31</v>
      </c>
      <c r="C91" s="15" t="s">
        <v>4</v>
      </c>
      <c r="D91" s="17">
        <v>1</v>
      </c>
      <c r="E91" s="17">
        <v>9.4</v>
      </c>
      <c r="F91" s="16">
        <v>0.21</v>
      </c>
      <c r="G91" s="18">
        <f t="shared" si="5"/>
        <v>11.374000000000001</v>
      </c>
    </row>
    <row r="92" spans="1:7" ht="12.75" customHeight="1" x14ac:dyDescent="0.2">
      <c r="A92" s="24">
        <v>29</v>
      </c>
      <c r="B92" s="14" t="s">
        <v>108</v>
      </c>
      <c r="C92" s="15" t="s">
        <v>4</v>
      </c>
      <c r="D92" s="17">
        <v>1</v>
      </c>
      <c r="E92" s="17">
        <v>14.28</v>
      </c>
      <c r="F92" s="16">
        <v>0.21</v>
      </c>
      <c r="G92" s="18">
        <f t="shared" si="5"/>
        <v>17.2788</v>
      </c>
    </row>
    <row r="93" spans="1:7" ht="12.75" customHeight="1" x14ac:dyDescent="0.2">
      <c r="A93" s="24">
        <v>30</v>
      </c>
      <c r="B93" s="14" t="s">
        <v>109</v>
      </c>
      <c r="C93" s="15" t="s">
        <v>4</v>
      </c>
      <c r="D93" s="17">
        <v>1</v>
      </c>
      <c r="E93" s="17">
        <v>26.36</v>
      </c>
      <c r="F93" s="16">
        <v>0.21</v>
      </c>
      <c r="G93" s="18">
        <f t="shared" si="5"/>
        <v>31.895599999999998</v>
      </c>
    </row>
    <row r="94" spans="1:7" ht="12.75" customHeight="1" x14ac:dyDescent="0.2">
      <c r="A94" s="24">
        <v>31</v>
      </c>
      <c r="B94" s="14" t="s">
        <v>110</v>
      </c>
      <c r="C94" s="15" t="s">
        <v>4</v>
      </c>
      <c r="D94" s="17">
        <v>1</v>
      </c>
      <c r="E94" s="17">
        <v>62.36</v>
      </c>
      <c r="F94" s="16">
        <v>0.21</v>
      </c>
      <c r="G94" s="18">
        <f t="shared" si="5"/>
        <v>75.455600000000004</v>
      </c>
    </row>
    <row r="95" spans="1:7" ht="12.75" customHeight="1" x14ac:dyDescent="0.2">
      <c r="A95" s="24">
        <v>32</v>
      </c>
      <c r="B95" s="14" t="s">
        <v>111</v>
      </c>
      <c r="C95" s="15" t="s">
        <v>6</v>
      </c>
      <c r="D95" s="17">
        <v>1</v>
      </c>
      <c r="E95" s="17">
        <v>4.03</v>
      </c>
      <c r="F95" s="16">
        <v>0.21</v>
      </c>
      <c r="G95" s="18">
        <f t="shared" si="5"/>
        <v>4.8763000000000005</v>
      </c>
    </row>
    <row r="96" spans="1:7" ht="12.75" customHeight="1" x14ac:dyDescent="0.2">
      <c r="A96" s="24">
        <v>33</v>
      </c>
      <c r="B96" s="14" t="s">
        <v>112</v>
      </c>
      <c r="C96" s="15" t="s">
        <v>4</v>
      </c>
      <c r="D96" s="17">
        <v>1</v>
      </c>
      <c r="E96" s="17">
        <v>226.8</v>
      </c>
      <c r="F96" s="16">
        <v>0.21</v>
      </c>
      <c r="G96" s="18">
        <f t="shared" si="5"/>
        <v>274.428</v>
      </c>
    </row>
    <row r="97" spans="1:7" ht="12.75" customHeight="1" x14ac:dyDescent="0.2">
      <c r="A97" s="36"/>
      <c r="B97" s="6"/>
      <c r="C97" s="8"/>
      <c r="D97" s="37"/>
      <c r="E97" s="37"/>
      <c r="F97" s="12"/>
      <c r="G97" s="37"/>
    </row>
    <row r="98" spans="1:7" ht="12.75" customHeight="1" x14ac:dyDescent="0.2">
      <c r="A98" s="1"/>
      <c r="B98" s="2"/>
      <c r="D98" s="48" t="s">
        <v>92</v>
      </c>
      <c r="E98" s="48"/>
      <c r="F98" s="48"/>
    </row>
    <row r="99" spans="1:7" ht="12.75" customHeight="1" x14ac:dyDescent="0.2">
      <c r="A99" s="43" t="s">
        <v>60</v>
      </c>
      <c r="B99" s="44" t="s">
        <v>169</v>
      </c>
      <c r="C99" s="43" t="s">
        <v>59</v>
      </c>
      <c r="D99" s="44" t="s">
        <v>93</v>
      </c>
      <c r="E99" s="43" t="s">
        <v>90</v>
      </c>
      <c r="F99" s="44" t="s">
        <v>57</v>
      </c>
      <c r="G99" s="43" t="s">
        <v>58</v>
      </c>
    </row>
    <row r="100" spans="1:7" ht="12.75" customHeight="1" x14ac:dyDescent="0.2">
      <c r="A100" s="24">
        <v>34</v>
      </c>
      <c r="B100" s="14" t="s">
        <v>113</v>
      </c>
      <c r="C100" s="15" t="s">
        <v>4</v>
      </c>
      <c r="D100" s="17">
        <v>1</v>
      </c>
      <c r="E100" s="17">
        <v>224.72</v>
      </c>
      <c r="F100" s="16">
        <v>0.21</v>
      </c>
      <c r="G100" s="18">
        <f t="shared" si="5"/>
        <v>271.91120000000001</v>
      </c>
    </row>
    <row r="101" spans="1:7" ht="12.75" customHeight="1" x14ac:dyDescent="0.2">
      <c r="A101" s="24">
        <v>35</v>
      </c>
      <c r="B101" s="14" t="s">
        <v>114</v>
      </c>
      <c r="C101" s="15" t="s">
        <v>4</v>
      </c>
      <c r="D101" s="17">
        <v>1</v>
      </c>
      <c r="E101" s="17">
        <v>501.08</v>
      </c>
      <c r="F101" s="16">
        <v>0.21</v>
      </c>
      <c r="G101" s="18">
        <f t="shared" si="5"/>
        <v>606.30679999999995</v>
      </c>
    </row>
    <row r="102" spans="1:7" ht="12.75" customHeight="1" x14ac:dyDescent="0.2">
      <c r="A102" s="24">
        <v>36</v>
      </c>
      <c r="B102" s="14" t="s">
        <v>115</v>
      </c>
      <c r="C102" s="15" t="s">
        <v>4</v>
      </c>
      <c r="D102" s="17">
        <v>1</v>
      </c>
      <c r="E102" s="17">
        <v>181.25</v>
      </c>
      <c r="F102" s="16">
        <v>0.21</v>
      </c>
      <c r="G102" s="18">
        <f t="shared" si="5"/>
        <v>219.3125</v>
      </c>
    </row>
    <row r="103" spans="1:7" ht="12.75" customHeight="1" x14ac:dyDescent="0.2">
      <c r="A103" s="24">
        <v>37</v>
      </c>
      <c r="B103" s="14" t="s">
        <v>116</v>
      </c>
      <c r="C103" s="15" t="s">
        <v>6</v>
      </c>
      <c r="D103" s="17">
        <v>1</v>
      </c>
      <c r="E103" s="17">
        <v>8.5</v>
      </c>
      <c r="F103" s="16">
        <v>0.21</v>
      </c>
      <c r="G103" s="18">
        <f t="shared" si="5"/>
        <v>10.285</v>
      </c>
    </row>
    <row r="104" spans="1:7" ht="12.75" customHeight="1" x14ac:dyDescent="0.2">
      <c r="A104" s="24">
        <v>38</v>
      </c>
      <c r="B104" s="14" t="s">
        <v>117</v>
      </c>
      <c r="C104" s="15" t="s">
        <v>4</v>
      </c>
      <c r="D104" s="17">
        <v>1</v>
      </c>
      <c r="E104" s="17">
        <v>277.89</v>
      </c>
      <c r="F104" s="16">
        <v>0.21</v>
      </c>
      <c r="G104" s="18">
        <f t="shared" si="5"/>
        <v>336.24689999999998</v>
      </c>
    </row>
    <row r="105" spans="1:7" ht="12.75" customHeight="1" x14ac:dyDescent="0.2">
      <c r="A105" s="24">
        <v>39</v>
      </c>
      <c r="B105" s="14" t="s">
        <v>200</v>
      </c>
      <c r="C105" s="15" t="s">
        <v>4</v>
      </c>
      <c r="D105" s="17">
        <v>1</v>
      </c>
      <c r="E105" s="17">
        <v>183.48</v>
      </c>
      <c r="F105" s="16">
        <v>0.21</v>
      </c>
      <c r="G105" s="18">
        <f t="shared" si="5"/>
        <v>222.01079999999999</v>
      </c>
    </row>
    <row r="106" spans="1:7" ht="12.75" customHeight="1" x14ac:dyDescent="0.2">
      <c r="A106" s="24">
        <v>40</v>
      </c>
      <c r="B106" s="14" t="s">
        <v>201</v>
      </c>
      <c r="C106" s="15" t="s">
        <v>4</v>
      </c>
      <c r="D106" s="17">
        <v>1</v>
      </c>
      <c r="E106" s="17">
        <v>173.08</v>
      </c>
      <c r="F106" s="16">
        <v>0.21</v>
      </c>
      <c r="G106" s="18">
        <f t="shared" si="5"/>
        <v>209.42680000000001</v>
      </c>
    </row>
    <row r="107" spans="1:7" ht="12.75" customHeight="1" x14ac:dyDescent="0.2">
      <c r="A107" s="24">
        <v>41</v>
      </c>
      <c r="B107" s="14" t="s">
        <v>118</v>
      </c>
      <c r="C107" s="15" t="s">
        <v>6</v>
      </c>
      <c r="D107" s="17">
        <v>1</v>
      </c>
      <c r="E107" s="17">
        <v>26.8</v>
      </c>
      <c r="F107" s="16">
        <v>0.21</v>
      </c>
      <c r="G107" s="18">
        <f t="shared" si="5"/>
        <v>32.427999999999997</v>
      </c>
    </row>
    <row r="108" spans="1:7" ht="12.75" customHeight="1" x14ac:dyDescent="0.2">
      <c r="A108" s="24">
        <v>42</v>
      </c>
      <c r="B108" s="14" t="s">
        <v>119</v>
      </c>
      <c r="C108" s="15" t="s">
        <v>6</v>
      </c>
      <c r="D108" s="17">
        <v>1</v>
      </c>
      <c r="E108" s="17">
        <v>21.82</v>
      </c>
      <c r="F108" s="16">
        <v>0.21</v>
      </c>
      <c r="G108" s="18">
        <f t="shared" si="5"/>
        <v>26.402200000000001</v>
      </c>
    </row>
    <row r="109" spans="1:7" ht="12.75" customHeight="1" x14ac:dyDescent="0.2">
      <c r="A109" s="24">
        <v>43</v>
      </c>
      <c r="B109" s="14" t="s">
        <v>120</v>
      </c>
      <c r="C109" s="15" t="s">
        <v>6</v>
      </c>
      <c r="D109" s="17">
        <v>1</v>
      </c>
      <c r="E109" s="17">
        <v>2.1800000000000002</v>
      </c>
      <c r="F109" s="16">
        <v>0.21</v>
      </c>
      <c r="G109" s="18">
        <f t="shared" si="5"/>
        <v>2.6378000000000004</v>
      </c>
    </row>
    <row r="110" spans="1:7" ht="12.75" customHeight="1" x14ac:dyDescent="0.2">
      <c r="A110" s="24">
        <v>44</v>
      </c>
      <c r="B110" s="14" t="s">
        <v>121</v>
      </c>
      <c r="C110" s="15" t="s">
        <v>4</v>
      </c>
      <c r="D110" s="17">
        <v>1</v>
      </c>
      <c r="E110" s="17">
        <v>2.88</v>
      </c>
      <c r="F110" s="16">
        <v>0.21</v>
      </c>
      <c r="G110" s="18">
        <f t="shared" si="5"/>
        <v>3.4847999999999999</v>
      </c>
    </row>
    <row r="111" spans="1:7" ht="12.75" customHeight="1" x14ac:dyDescent="0.2">
      <c r="A111" s="24">
        <v>45</v>
      </c>
      <c r="B111" s="14" t="s">
        <v>122</v>
      </c>
      <c r="C111" s="15" t="s">
        <v>7</v>
      </c>
      <c r="D111" s="17">
        <v>1</v>
      </c>
      <c r="E111" s="17">
        <v>24.77</v>
      </c>
      <c r="F111" s="16">
        <v>0.21</v>
      </c>
      <c r="G111" s="18">
        <f t="shared" si="5"/>
        <v>29.971699999999998</v>
      </c>
    </row>
    <row r="112" spans="1:7" ht="14.25" customHeight="1" x14ac:dyDescent="0.2">
      <c r="A112" s="24">
        <v>46</v>
      </c>
      <c r="B112" s="14" t="s">
        <v>123</v>
      </c>
      <c r="C112" s="15" t="s">
        <v>4</v>
      </c>
      <c r="D112" s="17">
        <v>1</v>
      </c>
      <c r="E112" s="17">
        <v>11.31</v>
      </c>
      <c r="F112" s="16">
        <v>0.21</v>
      </c>
      <c r="G112" s="18">
        <f t="shared" si="5"/>
        <v>13.6851</v>
      </c>
    </row>
    <row r="113" spans="1:7" ht="15" customHeight="1" x14ac:dyDescent="0.2">
      <c r="A113" s="24">
        <v>47</v>
      </c>
      <c r="B113" s="14" t="s">
        <v>124</v>
      </c>
      <c r="C113" s="15" t="s">
        <v>4</v>
      </c>
      <c r="D113" s="17">
        <v>1</v>
      </c>
      <c r="E113" s="17">
        <v>4.1399999999999997</v>
      </c>
      <c r="F113" s="16">
        <v>0.21</v>
      </c>
      <c r="G113" s="18">
        <f t="shared" si="5"/>
        <v>5.0093999999999994</v>
      </c>
    </row>
    <row r="114" spans="1:7" ht="16.5" customHeight="1" x14ac:dyDescent="0.2">
      <c r="A114" s="24">
        <v>48</v>
      </c>
      <c r="B114" s="14" t="s">
        <v>125</v>
      </c>
      <c r="C114" s="15" t="s">
        <v>4</v>
      </c>
      <c r="D114" s="17">
        <v>1</v>
      </c>
      <c r="E114" s="17">
        <v>41.84</v>
      </c>
      <c r="F114" s="16">
        <v>0.21</v>
      </c>
      <c r="G114" s="18">
        <f t="shared" si="5"/>
        <v>50.626400000000004</v>
      </c>
    </row>
    <row r="115" spans="1:7" ht="12.75" customHeight="1" x14ac:dyDescent="0.2">
      <c r="A115" s="24">
        <v>49</v>
      </c>
      <c r="B115" s="14" t="s">
        <v>126</v>
      </c>
      <c r="C115" s="15" t="s">
        <v>4</v>
      </c>
      <c r="D115" s="17">
        <v>1</v>
      </c>
      <c r="E115" s="17">
        <v>50.35</v>
      </c>
      <c r="F115" s="16">
        <v>0.21</v>
      </c>
      <c r="G115" s="18">
        <f t="shared" si="5"/>
        <v>60.923500000000004</v>
      </c>
    </row>
    <row r="116" spans="1:7" ht="12.75" customHeight="1" x14ac:dyDescent="0.2">
      <c r="A116" s="24">
        <v>50</v>
      </c>
      <c r="B116" s="14" t="s">
        <v>127</v>
      </c>
      <c r="C116" s="15" t="s">
        <v>6</v>
      </c>
      <c r="D116" s="17">
        <v>1</v>
      </c>
      <c r="E116" s="17">
        <v>20.69</v>
      </c>
      <c r="F116" s="16">
        <v>0.21</v>
      </c>
      <c r="G116" s="18">
        <f t="shared" si="5"/>
        <v>25.0349</v>
      </c>
    </row>
    <row r="117" spans="1:7" ht="12.75" customHeight="1" x14ac:dyDescent="0.2">
      <c r="A117" s="24">
        <v>51</v>
      </c>
      <c r="B117" s="14" t="s">
        <v>128</v>
      </c>
      <c r="C117" s="15" t="s">
        <v>6</v>
      </c>
      <c r="D117" s="17">
        <v>1</v>
      </c>
      <c r="E117" s="17">
        <v>35.159999999999997</v>
      </c>
      <c r="F117" s="16">
        <v>0.21</v>
      </c>
      <c r="G117" s="18">
        <f t="shared" si="5"/>
        <v>42.543599999999998</v>
      </c>
    </row>
    <row r="118" spans="1:7" ht="12.75" customHeight="1" x14ac:dyDescent="0.2">
      <c r="A118" s="24">
        <v>52</v>
      </c>
      <c r="B118" s="14" t="s">
        <v>129</v>
      </c>
      <c r="C118" s="15" t="s">
        <v>4</v>
      </c>
      <c r="D118" s="17">
        <v>1</v>
      </c>
      <c r="E118" s="17">
        <v>0.21</v>
      </c>
      <c r="F118" s="16">
        <v>0.21</v>
      </c>
      <c r="G118" s="18">
        <f t="shared" si="5"/>
        <v>0.25409999999999999</v>
      </c>
    </row>
    <row r="119" spans="1:7" ht="12.75" customHeight="1" x14ac:dyDescent="0.2">
      <c r="A119" s="24">
        <v>53</v>
      </c>
      <c r="B119" s="14" t="s">
        <v>32</v>
      </c>
      <c r="C119" s="15" t="s">
        <v>4</v>
      </c>
      <c r="D119" s="17">
        <v>1</v>
      </c>
      <c r="E119" s="17">
        <v>20.12</v>
      </c>
      <c r="F119" s="16">
        <v>0.21</v>
      </c>
      <c r="G119" s="18">
        <f t="shared" si="5"/>
        <v>24.345200000000002</v>
      </c>
    </row>
    <row r="120" spans="1:7" ht="12.75" customHeight="1" x14ac:dyDescent="0.2">
      <c r="A120" s="24">
        <v>54</v>
      </c>
      <c r="B120" s="14" t="s">
        <v>130</v>
      </c>
      <c r="C120" s="15" t="s">
        <v>4</v>
      </c>
      <c r="D120" s="17">
        <v>1</v>
      </c>
      <c r="E120" s="17">
        <v>9.7200000000000006</v>
      </c>
      <c r="F120" s="16">
        <v>0.21</v>
      </c>
      <c r="G120" s="18">
        <f t="shared" si="5"/>
        <v>11.761200000000001</v>
      </c>
    </row>
    <row r="121" spans="1:7" ht="12.75" customHeight="1" x14ac:dyDescent="0.2">
      <c r="A121" s="24">
        <v>55</v>
      </c>
      <c r="B121" s="14" t="s">
        <v>131</v>
      </c>
      <c r="C121" s="15" t="s">
        <v>8</v>
      </c>
      <c r="D121" s="17">
        <v>1</v>
      </c>
      <c r="E121" s="17">
        <v>26.57</v>
      </c>
      <c r="F121" s="16">
        <v>0.21</v>
      </c>
      <c r="G121" s="18">
        <f t="shared" si="5"/>
        <v>32.149700000000003</v>
      </c>
    </row>
    <row r="122" spans="1:7" ht="12.75" customHeight="1" x14ac:dyDescent="0.2">
      <c r="A122" s="24">
        <v>56</v>
      </c>
      <c r="B122" s="14" t="s">
        <v>132</v>
      </c>
      <c r="C122" s="15" t="s">
        <v>7</v>
      </c>
      <c r="D122" s="17">
        <v>1</v>
      </c>
      <c r="E122" s="17">
        <v>448.67</v>
      </c>
      <c r="F122" s="16">
        <v>0.21</v>
      </c>
      <c r="G122" s="18">
        <f t="shared" si="5"/>
        <v>542.89070000000004</v>
      </c>
    </row>
    <row r="123" spans="1:7" ht="12.75" customHeight="1" x14ac:dyDescent="0.2">
      <c r="A123" s="24">
        <v>57</v>
      </c>
      <c r="B123" s="14" t="s">
        <v>33</v>
      </c>
      <c r="C123" s="15" t="s">
        <v>4</v>
      </c>
      <c r="D123" s="17">
        <v>1</v>
      </c>
      <c r="E123" s="17">
        <v>47.14</v>
      </c>
      <c r="F123" s="16">
        <v>0.21</v>
      </c>
      <c r="G123" s="18">
        <f t="shared" si="5"/>
        <v>57.039400000000001</v>
      </c>
    </row>
    <row r="124" spans="1:7" ht="12.75" customHeight="1" x14ac:dyDescent="0.2">
      <c r="A124" s="64">
        <v>58</v>
      </c>
      <c r="B124" s="63" t="s">
        <v>222</v>
      </c>
      <c r="C124" s="65" t="s">
        <v>4</v>
      </c>
      <c r="D124" s="66">
        <v>1</v>
      </c>
      <c r="E124" s="66">
        <v>56.85</v>
      </c>
      <c r="F124" s="67">
        <v>0.21</v>
      </c>
      <c r="G124" s="68">
        <f t="shared" si="5"/>
        <v>68.788499999999999</v>
      </c>
    </row>
    <row r="125" spans="1:7" ht="12.75" customHeight="1" x14ac:dyDescent="0.2">
      <c r="A125" s="24">
        <v>59</v>
      </c>
      <c r="B125" s="14" t="s">
        <v>133</v>
      </c>
      <c r="C125" s="15" t="s">
        <v>7</v>
      </c>
      <c r="D125" s="17">
        <v>1</v>
      </c>
      <c r="E125" s="17">
        <v>303.58999999999997</v>
      </c>
      <c r="F125" s="16">
        <v>0.21</v>
      </c>
      <c r="G125" s="18">
        <f t="shared" si="5"/>
        <v>367.34389999999996</v>
      </c>
    </row>
    <row r="126" spans="1:7" ht="12.75" customHeight="1" x14ac:dyDescent="0.2">
      <c r="A126" s="24">
        <v>60</v>
      </c>
      <c r="B126" s="14" t="s">
        <v>134</v>
      </c>
      <c r="C126" s="15" t="s">
        <v>4</v>
      </c>
      <c r="D126" s="17">
        <v>1</v>
      </c>
      <c r="E126" s="17">
        <v>23.09</v>
      </c>
      <c r="F126" s="16">
        <v>0.21</v>
      </c>
      <c r="G126" s="18">
        <f t="shared" si="5"/>
        <v>27.9389</v>
      </c>
    </row>
    <row r="127" spans="1:7" ht="12.75" customHeight="1" x14ac:dyDescent="0.2">
      <c r="A127" s="24">
        <v>61</v>
      </c>
      <c r="B127" s="14" t="s">
        <v>135</v>
      </c>
      <c r="C127" s="15" t="s">
        <v>15</v>
      </c>
      <c r="D127" s="17">
        <v>1</v>
      </c>
      <c r="E127" s="17">
        <v>1136.4100000000001</v>
      </c>
      <c r="F127" s="16">
        <v>0.21</v>
      </c>
      <c r="G127" s="18">
        <f t="shared" si="5"/>
        <v>1375.0561</v>
      </c>
    </row>
    <row r="128" spans="1:7" ht="12.75" customHeight="1" x14ac:dyDescent="0.2">
      <c r="A128" s="24">
        <v>62</v>
      </c>
      <c r="B128" s="14" t="s">
        <v>136</v>
      </c>
      <c r="C128" s="15" t="s">
        <v>7</v>
      </c>
      <c r="D128" s="17">
        <v>1</v>
      </c>
      <c r="E128" s="17">
        <v>322.98</v>
      </c>
      <c r="F128" s="16">
        <v>0.21</v>
      </c>
      <c r="G128" s="18">
        <f t="shared" si="5"/>
        <v>390.80580000000003</v>
      </c>
    </row>
    <row r="129" spans="1:7" ht="12.75" customHeight="1" x14ac:dyDescent="0.2">
      <c r="A129" s="24">
        <v>63</v>
      </c>
      <c r="B129" s="14" t="s">
        <v>137</v>
      </c>
      <c r="C129" s="15" t="s">
        <v>7</v>
      </c>
      <c r="D129" s="17">
        <v>1</v>
      </c>
      <c r="E129" s="17">
        <v>294.27</v>
      </c>
      <c r="F129" s="16">
        <v>0.21</v>
      </c>
      <c r="G129" s="18">
        <f t="shared" si="5"/>
        <v>356.06669999999997</v>
      </c>
    </row>
    <row r="130" spans="1:7" ht="12.75" customHeight="1" x14ac:dyDescent="0.2">
      <c r="A130" s="24">
        <v>64</v>
      </c>
      <c r="B130" s="14" t="s">
        <v>138</v>
      </c>
      <c r="C130" s="15" t="s">
        <v>4</v>
      </c>
      <c r="D130" s="17">
        <v>1</v>
      </c>
      <c r="E130" s="17">
        <v>75.28</v>
      </c>
      <c r="F130" s="16">
        <v>0.21</v>
      </c>
      <c r="G130" s="18">
        <f t="shared" si="5"/>
        <v>91.088800000000006</v>
      </c>
    </row>
    <row r="131" spans="1:7" ht="12.75" customHeight="1" x14ac:dyDescent="0.2">
      <c r="A131" s="24">
        <v>65</v>
      </c>
      <c r="B131" s="14" t="s">
        <v>139</v>
      </c>
      <c r="C131" s="15" t="s">
        <v>4</v>
      </c>
      <c r="D131" s="17">
        <v>1</v>
      </c>
      <c r="E131" s="17">
        <v>74.89</v>
      </c>
      <c r="F131" s="16">
        <v>0.21</v>
      </c>
      <c r="G131" s="18">
        <f t="shared" si="5"/>
        <v>90.616900000000001</v>
      </c>
    </row>
    <row r="132" spans="1:7" ht="12.75" customHeight="1" x14ac:dyDescent="0.2">
      <c r="A132" s="24">
        <v>66</v>
      </c>
      <c r="B132" s="14" t="s">
        <v>140</v>
      </c>
      <c r="C132" s="15" t="s">
        <v>6</v>
      </c>
      <c r="D132" s="17">
        <v>1</v>
      </c>
      <c r="E132" s="17">
        <v>165.59</v>
      </c>
      <c r="F132" s="16">
        <v>0.21</v>
      </c>
      <c r="G132" s="18">
        <f t="shared" si="5"/>
        <v>200.3639</v>
      </c>
    </row>
    <row r="133" spans="1:7" ht="12.75" customHeight="1" x14ac:dyDescent="0.2">
      <c r="A133" s="24">
        <v>67</v>
      </c>
      <c r="B133" s="14" t="s">
        <v>202</v>
      </c>
      <c r="C133" s="15" t="s">
        <v>8</v>
      </c>
      <c r="D133" s="17">
        <v>1</v>
      </c>
      <c r="E133" s="17">
        <v>24.25</v>
      </c>
      <c r="F133" s="16">
        <v>0.21</v>
      </c>
      <c r="G133" s="18">
        <f t="shared" si="5"/>
        <v>29.342500000000001</v>
      </c>
    </row>
    <row r="134" spans="1:7" ht="15" customHeight="1" x14ac:dyDescent="0.2">
      <c r="A134" s="24">
        <v>68</v>
      </c>
      <c r="B134" s="14" t="s">
        <v>226</v>
      </c>
      <c r="C134" s="15" t="s">
        <v>4</v>
      </c>
      <c r="D134" s="17">
        <v>1</v>
      </c>
      <c r="E134" s="17">
        <v>7.55</v>
      </c>
      <c r="F134" s="16">
        <v>0.21</v>
      </c>
      <c r="G134" s="18">
        <f t="shared" ref="G134" si="6">E134*F134+E134</f>
        <v>9.1355000000000004</v>
      </c>
    </row>
    <row r="135" spans="1:7" ht="12.75" customHeight="1" x14ac:dyDescent="0.2">
      <c r="A135" s="24">
        <v>69</v>
      </c>
      <c r="B135" s="14" t="s">
        <v>214</v>
      </c>
      <c r="C135" s="15" t="s">
        <v>213</v>
      </c>
      <c r="D135" s="17">
        <v>1</v>
      </c>
      <c r="E135" s="17">
        <v>21.55</v>
      </c>
      <c r="F135" s="16">
        <v>0.21</v>
      </c>
      <c r="G135" s="18">
        <f t="shared" ref="G135" si="7">E135*F135+E135</f>
        <v>26.075500000000002</v>
      </c>
    </row>
    <row r="136" spans="1:7" ht="12.75" customHeight="1" x14ac:dyDescent="0.2">
      <c r="A136" s="24">
        <v>70</v>
      </c>
      <c r="B136" s="14" t="s">
        <v>227</v>
      </c>
      <c r="C136" s="15" t="s">
        <v>8</v>
      </c>
      <c r="D136" s="17">
        <v>1</v>
      </c>
      <c r="E136" s="17">
        <v>36.549999999999997</v>
      </c>
      <c r="F136" s="16">
        <v>0.21</v>
      </c>
      <c r="G136" s="18">
        <f t="shared" ref="G136" si="8">E136*F136+E136</f>
        <v>44.225499999999997</v>
      </c>
    </row>
    <row r="137" spans="1:7" ht="12.75" customHeight="1" x14ac:dyDescent="0.2">
      <c r="A137" s="24">
        <v>71</v>
      </c>
      <c r="B137" s="14" t="s">
        <v>228</v>
      </c>
      <c r="C137" s="15" t="s">
        <v>8</v>
      </c>
      <c r="D137" s="17">
        <v>1</v>
      </c>
      <c r="E137" s="17">
        <v>24.62</v>
      </c>
      <c r="F137" s="16">
        <v>0.21</v>
      </c>
      <c r="G137" s="18">
        <f t="shared" ref="G137" si="9">E137*F137+E137</f>
        <v>29.790200000000002</v>
      </c>
    </row>
    <row r="138" spans="1:7" ht="12.75" customHeight="1" x14ac:dyDescent="0.2">
      <c r="A138" s="13">
        <v>72</v>
      </c>
      <c r="B138" s="14" t="s">
        <v>223</v>
      </c>
      <c r="C138" s="15" t="s">
        <v>8</v>
      </c>
      <c r="D138" s="17">
        <v>1</v>
      </c>
      <c r="E138" s="17">
        <v>480.8</v>
      </c>
      <c r="F138" s="16">
        <v>0.21</v>
      </c>
      <c r="G138" s="18">
        <f>E138*F138+E138</f>
        <v>581.76800000000003</v>
      </c>
    </row>
    <row r="139" spans="1:7" ht="12.75" customHeight="1" x14ac:dyDescent="0.2">
      <c r="A139" s="13">
        <v>73</v>
      </c>
      <c r="B139" s="14" t="s">
        <v>224</v>
      </c>
      <c r="C139" s="15" t="s">
        <v>8</v>
      </c>
      <c r="D139" s="17">
        <v>1</v>
      </c>
      <c r="E139" s="17">
        <v>77.14</v>
      </c>
      <c r="F139" s="16">
        <v>0.21</v>
      </c>
      <c r="G139" s="18">
        <f>E139*F139+E139</f>
        <v>93.339399999999998</v>
      </c>
    </row>
    <row r="140" spans="1:7" ht="12.75" customHeight="1" x14ac:dyDescent="0.2">
      <c r="A140" s="13">
        <v>74</v>
      </c>
      <c r="B140" s="14" t="s">
        <v>231</v>
      </c>
      <c r="C140" s="15" t="s">
        <v>4</v>
      </c>
      <c r="D140" s="17">
        <v>1</v>
      </c>
      <c r="E140" s="17">
        <v>18.77</v>
      </c>
      <c r="F140" s="16">
        <v>0.21</v>
      </c>
      <c r="G140" s="18">
        <f>E140*F140+E140</f>
        <v>22.7117</v>
      </c>
    </row>
    <row r="141" spans="1:7" ht="12.75" customHeight="1" x14ac:dyDescent="0.2"/>
    <row r="142" spans="1:7" ht="12.75" customHeight="1" x14ac:dyDescent="0.2"/>
    <row r="143" spans="1:7" ht="12.75" customHeight="1" x14ac:dyDescent="0.2"/>
    <row r="144" spans="1:7" ht="12.75" customHeight="1" x14ac:dyDescent="0.2"/>
    <row r="145" spans="1:7" ht="12.75" customHeight="1" x14ac:dyDescent="0.2"/>
    <row r="146" spans="1:7" ht="12.75" customHeight="1" x14ac:dyDescent="0.2"/>
    <row r="147" spans="1:7" ht="12.75" customHeight="1" x14ac:dyDescent="0.2"/>
    <row r="148" spans="1:7" ht="12.75" customHeight="1" x14ac:dyDescent="0.2"/>
    <row r="149" spans="1:7" ht="14.25" customHeight="1" x14ac:dyDescent="0.2"/>
    <row r="150" spans="1:7" ht="13.5" customHeight="1" x14ac:dyDescent="0.2"/>
    <row r="151" spans="1:7" ht="38.25" customHeight="1" x14ac:dyDescent="0.2"/>
    <row r="152" spans="1:7" ht="12.75" customHeight="1" x14ac:dyDescent="0.2">
      <c r="A152" s="1"/>
      <c r="B152" s="2"/>
      <c r="C152" s="19"/>
      <c r="D152" s="69" t="s">
        <v>92</v>
      </c>
      <c r="E152" s="69"/>
      <c r="F152" s="69"/>
    </row>
    <row r="153" spans="1:7" ht="12.75" customHeight="1" x14ac:dyDescent="0.2">
      <c r="A153" s="43" t="s">
        <v>60</v>
      </c>
      <c r="B153" s="44" t="s">
        <v>169</v>
      </c>
      <c r="C153" s="43" t="s">
        <v>59</v>
      </c>
      <c r="D153" s="4" t="s">
        <v>93</v>
      </c>
      <c r="E153" s="43" t="s">
        <v>90</v>
      </c>
      <c r="F153" s="44" t="s">
        <v>57</v>
      </c>
      <c r="G153" s="43" t="s">
        <v>58</v>
      </c>
    </row>
    <row r="154" spans="1:7" ht="12.75" customHeight="1" x14ac:dyDescent="0.2">
      <c r="A154" s="51"/>
      <c r="B154" s="52" t="s">
        <v>34</v>
      </c>
      <c r="C154" s="52"/>
      <c r="D154" s="52"/>
      <c r="E154" s="52"/>
      <c r="F154" s="52"/>
      <c r="G154" s="52"/>
    </row>
    <row r="155" spans="1:7" ht="12.75" customHeight="1" x14ac:dyDescent="0.2">
      <c r="A155" s="13">
        <v>1</v>
      </c>
      <c r="B155" s="14" t="s">
        <v>141</v>
      </c>
      <c r="C155" s="15" t="s">
        <v>6</v>
      </c>
      <c r="D155" s="17">
        <v>1</v>
      </c>
      <c r="E155" s="17">
        <v>6.98</v>
      </c>
      <c r="F155" s="16">
        <v>0.21</v>
      </c>
      <c r="G155" s="18">
        <f>E155*F155+E155</f>
        <v>8.4458000000000002</v>
      </c>
    </row>
    <row r="156" spans="1:7" ht="12.75" customHeight="1" x14ac:dyDescent="0.2">
      <c r="A156" s="13">
        <v>2</v>
      </c>
      <c r="B156" s="14" t="s">
        <v>142</v>
      </c>
      <c r="C156" s="15" t="s">
        <v>6</v>
      </c>
      <c r="D156" s="17">
        <v>1</v>
      </c>
      <c r="E156" s="17">
        <v>12.84</v>
      </c>
      <c r="F156" s="16">
        <v>0.21</v>
      </c>
      <c r="G156" s="18">
        <f t="shared" ref="G156:G180" si="10">E156*F156+E156</f>
        <v>15.5364</v>
      </c>
    </row>
    <row r="157" spans="1:7" ht="12.75" customHeight="1" x14ac:dyDescent="0.2">
      <c r="A157" s="13">
        <v>3</v>
      </c>
      <c r="B157" s="14" t="s">
        <v>143</v>
      </c>
      <c r="C157" s="15" t="s">
        <v>6</v>
      </c>
      <c r="D157" s="17">
        <v>1</v>
      </c>
      <c r="E157" s="17">
        <v>1.95</v>
      </c>
      <c r="F157" s="16">
        <v>0.21</v>
      </c>
      <c r="G157" s="18">
        <f t="shared" si="10"/>
        <v>2.3594999999999997</v>
      </c>
    </row>
    <row r="158" spans="1:7" ht="12.75" customHeight="1" x14ac:dyDescent="0.2">
      <c r="A158" s="13">
        <v>4</v>
      </c>
      <c r="B158" s="14" t="s">
        <v>144</v>
      </c>
      <c r="C158" s="15" t="s">
        <v>6</v>
      </c>
      <c r="D158" s="17">
        <v>1</v>
      </c>
      <c r="E158" s="17">
        <v>3.51</v>
      </c>
      <c r="F158" s="16">
        <v>0.21</v>
      </c>
      <c r="G158" s="18">
        <f t="shared" si="10"/>
        <v>4.2470999999999997</v>
      </c>
    </row>
    <row r="159" spans="1:7" ht="12.75" customHeight="1" x14ac:dyDescent="0.2">
      <c r="A159" s="13">
        <v>5</v>
      </c>
      <c r="B159" s="14" t="s">
        <v>145</v>
      </c>
      <c r="C159" s="15" t="s">
        <v>6</v>
      </c>
      <c r="D159" s="17">
        <v>1</v>
      </c>
      <c r="E159" s="17">
        <v>3.12</v>
      </c>
      <c r="F159" s="16">
        <v>0.21</v>
      </c>
      <c r="G159" s="18">
        <f t="shared" si="10"/>
        <v>3.7751999999999999</v>
      </c>
    </row>
    <row r="160" spans="1:7" ht="12.75" customHeight="1" x14ac:dyDescent="0.2">
      <c r="A160" s="13">
        <v>6</v>
      </c>
      <c r="B160" s="14" t="s">
        <v>146</v>
      </c>
      <c r="C160" s="15" t="s">
        <v>6</v>
      </c>
      <c r="D160" s="17">
        <v>1</v>
      </c>
      <c r="E160" s="17">
        <v>5.63</v>
      </c>
      <c r="F160" s="16">
        <v>0.21</v>
      </c>
      <c r="G160" s="18">
        <f t="shared" si="10"/>
        <v>6.8122999999999996</v>
      </c>
    </row>
    <row r="161" spans="1:7" ht="15.75" customHeight="1" x14ac:dyDescent="0.2">
      <c r="A161" s="13">
        <v>7</v>
      </c>
      <c r="B161" s="14" t="s">
        <v>35</v>
      </c>
      <c r="C161" s="15" t="s">
        <v>8</v>
      </c>
      <c r="D161" s="17">
        <v>1</v>
      </c>
      <c r="E161" s="17">
        <v>1.43</v>
      </c>
      <c r="F161" s="16">
        <v>0.21</v>
      </c>
      <c r="G161" s="18">
        <f t="shared" si="10"/>
        <v>1.7302999999999999</v>
      </c>
    </row>
    <row r="162" spans="1:7" ht="12.75" customHeight="1" x14ac:dyDescent="0.2">
      <c r="A162" s="13">
        <v>8</v>
      </c>
      <c r="B162" s="14" t="s">
        <v>36</v>
      </c>
      <c r="C162" s="15" t="s">
        <v>8</v>
      </c>
      <c r="D162" s="17">
        <v>1</v>
      </c>
      <c r="E162" s="17">
        <v>3.65</v>
      </c>
      <c r="F162" s="16">
        <v>0.21</v>
      </c>
      <c r="G162" s="18">
        <f t="shared" si="10"/>
        <v>4.4165000000000001</v>
      </c>
    </row>
    <row r="163" spans="1:7" ht="12.75" customHeight="1" x14ac:dyDescent="0.2">
      <c r="A163" s="13">
        <v>9</v>
      </c>
      <c r="B163" s="14" t="s">
        <v>37</v>
      </c>
      <c r="C163" s="15" t="s">
        <v>8</v>
      </c>
      <c r="D163" s="17">
        <v>1</v>
      </c>
      <c r="E163" s="17">
        <v>4.7699999999999996</v>
      </c>
      <c r="F163" s="16">
        <v>0.21</v>
      </c>
      <c r="G163" s="18">
        <f t="shared" si="10"/>
        <v>5.7716999999999992</v>
      </c>
    </row>
    <row r="164" spans="1:7" ht="12.75" customHeight="1" x14ac:dyDescent="0.2">
      <c r="A164" s="13">
        <v>10</v>
      </c>
      <c r="B164" s="14" t="s">
        <v>147</v>
      </c>
      <c r="C164" s="15" t="s">
        <v>8</v>
      </c>
      <c r="D164" s="17">
        <v>1</v>
      </c>
      <c r="E164" s="17">
        <v>7.45</v>
      </c>
      <c r="F164" s="16">
        <v>0.21</v>
      </c>
      <c r="G164" s="18">
        <f t="shared" si="10"/>
        <v>9.0145</v>
      </c>
    </row>
    <row r="165" spans="1:7" ht="12.75" customHeight="1" x14ac:dyDescent="0.2">
      <c r="A165" s="13">
        <v>11</v>
      </c>
      <c r="B165" s="14" t="s">
        <v>148</v>
      </c>
      <c r="C165" s="15" t="s">
        <v>8</v>
      </c>
      <c r="D165" s="17">
        <v>1</v>
      </c>
      <c r="E165" s="17">
        <v>7.45</v>
      </c>
      <c r="F165" s="16">
        <v>0.21</v>
      </c>
      <c r="G165" s="18">
        <f t="shared" si="10"/>
        <v>9.0145</v>
      </c>
    </row>
    <row r="166" spans="1:7" ht="12.75" customHeight="1" x14ac:dyDescent="0.2">
      <c r="A166" s="13">
        <v>12</v>
      </c>
      <c r="B166" s="14" t="s">
        <v>149</v>
      </c>
      <c r="C166" s="15" t="s">
        <v>6</v>
      </c>
      <c r="D166" s="17">
        <v>1</v>
      </c>
      <c r="E166" s="17">
        <v>4.42</v>
      </c>
      <c r="F166" s="16">
        <v>0.21</v>
      </c>
      <c r="G166" s="18">
        <f t="shared" si="10"/>
        <v>5.3482000000000003</v>
      </c>
    </row>
    <row r="167" spans="1:7" ht="12.75" customHeight="1" x14ac:dyDescent="0.2">
      <c r="A167" s="13">
        <v>13</v>
      </c>
      <c r="B167" s="14" t="s">
        <v>38</v>
      </c>
      <c r="C167" s="15" t="s">
        <v>8</v>
      </c>
      <c r="D167" s="17">
        <v>1</v>
      </c>
      <c r="E167" s="17">
        <v>58.34</v>
      </c>
      <c r="F167" s="16">
        <v>0.21</v>
      </c>
      <c r="G167" s="18">
        <f t="shared" si="10"/>
        <v>70.591400000000007</v>
      </c>
    </row>
    <row r="168" spans="1:7" ht="12.75" customHeight="1" x14ac:dyDescent="0.2">
      <c r="A168" s="13">
        <v>14</v>
      </c>
      <c r="B168" s="14" t="s">
        <v>150</v>
      </c>
      <c r="C168" s="15" t="s">
        <v>8</v>
      </c>
      <c r="D168" s="17">
        <v>1</v>
      </c>
      <c r="E168" s="17">
        <v>29.7</v>
      </c>
      <c r="F168" s="16">
        <v>0.21</v>
      </c>
      <c r="G168" s="18">
        <f t="shared" si="10"/>
        <v>35.936999999999998</v>
      </c>
    </row>
    <row r="169" spans="1:7" ht="12.75" customHeight="1" x14ac:dyDescent="0.2">
      <c r="A169" s="13">
        <v>15</v>
      </c>
      <c r="B169" s="14" t="s">
        <v>151</v>
      </c>
      <c r="C169" s="15" t="s">
        <v>6</v>
      </c>
      <c r="D169" s="17">
        <v>1</v>
      </c>
      <c r="E169" s="17">
        <v>10.94</v>
      </c>
      <c r="F169" s="16">
        <v>0.21</v>
      </c>
      <c r="G169" s="18">
        <f t="shared" si="10"/>
        <v>13.237399999999999</v>
      </c>
    </row>
    <row r="170" spans="1:7" ht="15.75" customHeight="1" x14ac:dyDescent="0.2">
      <c r="A170" s="13">
        <v>16</v>
      </c>
      <c r="B170" s="14" t="s">
        <v>152</v>
      </c>
      <c r="C170" s="15" t="s">
        <v>6</v>
      </c>
      <c r="D170" s="17">
        <v>1</v>
      </c>
      <c r="E170" s="17">
        <v>3.22</v>
      </c>
      <c r="F170" s="16">
        <v>0.21</v>
      </c>
      <c r="G170" s="18">
        <f t="shared" si="10"/>
        <v>3.8962000000000003</v>
      </c>
    </row>
    <row r="171" spans="1:7" ht="15" customHeight="1" x14ac:dyDescent="0.2">
      <c r="A171" s="13">
        <v>17</v>
      </c>
      <c r="B171" s="14" t="s">
        <v>203</v>
      </c>
      <c r="C171" s="15" t="s">
        <v>8</v>
      </c>
      <c r="D171" s="17">
        <v>1</v>
      </c>
      <c r="E171" s="17">
        <v>11.79</v>
      </c>
      <c r="F171" s="16">
        <v>0.21</v>
      </c>
      <c r="G171" s="18">
        <f t="shared" si="10"/>
        <v>14.265899999999998</v>
      </c>
    </row>
    <row r="172" spans="1:7" ht="25.5" customHeight="1" x14ac:dyDescent="0.2">
      <c r="A172" s="13">
        <v>18</v>
      </c>
      <c r="B172" s="14" t="s">
        <v>39</v>
      </c>
      <c r="C172" s="15" t="s">
        <v>6</v>
      </c>
      <c r="D172" s="17">
        <v>1</v>
      </c>
      <c r="E172" s="17">
        <v>11.68</v>
      </c>
      <c r="F172" s="16">
        <v>0.21</v>
      </c>
      <c r="G172" s="18">
        <f t="shared" si="10"/>
        <v>14.1328</v>
      </c>
    </row>
    <row r="173" spans="1:7" ht="25.5" customHeight="1" x14ac:dyDescent="0.2">
      <c r="A173" s="13">
        <v>19</v>
      </c>
      <c r="B173" s="14" t="s">
        <v>40</v>
      </c>
      <c r="C173" s="15" t="s">
        <v>6</v>
      </c>
      <c r="D173" s="17">
        <v>1</v>
      </c>
      <c r="E173" s="17">
        <v>23.21</v>
      </c>
      <c r="F173" s="16">
        <v>0.21</v>
      </c>
      <c r="G173" s="18">
        <f t="shared" si="10"/>
        <v>28.084099999999999</v>
      </c>
    </row>
    <row r="174" spans="1:7" ht="12.75" customHeight="1" x14ac:dyDescent="0.2">
      <c r="A174" s="13">
        <v>20</v>
      </c>
      <c r="B174" s="14" t="s">
        <v>41</v>
      </c>
      <c r="C174" s="15" t="s">
        <v>8</v>
      </c>
      <c r="D174" s="17">
        <v>1</v>
      </c>
      <c r="E174" s="17">
        <v>5.73</v>
      </c>
      <c r="F174" s="16">
        <v>0.21</v>
      </c>
      <c r="G174" s="18">
        <f t="shared" si="10"/>
        <v>6.9333000000000009</v>
      </c>
    </row>
    <row r="175" spans="1:7" ht="12.75" customHeight="1" x14ac:dyDescent="0.2">
      <c r="A175" s="13">
        <v>21</v>
      </c>
      <c r="B175" s="14" t="s">
        <v>42</v>
      </c>
      <c r="C175" s="15" t="s">
        <v>8</v>
      </c>
      <c r="D175" s="17">
        <v>1</v>
      </c>
      <c r="E175" s="17">
        <v>12.4</v>
      </c>
      <c r="F175" s="16">
        <v>0.21</v>
      </c>
      <c r="G175" s="18">
        <f t="shared" si="10"/>
        <v>15.004000000000001</v>
      </c>
    </row>
    <row r="176" spans="1:7" ht="25.5" customHeight="1" x14ac:dyDescent="0.2">
      <c r="A176" s="13">
        <v>22</v>
      </c>
      <c r="B176" s="14" t="s">
        <v>43</v>
      </c>
      <c r="C176" s="15" t="s">
        <v>8</v>
      </c>
      <c r="D176" s="17">
        <v>1</v>
      </c>
      <c r="E176" s="17">
        <v>17.34</v>
      </c>
      <c r="F176" s="16">
        <v>0.21</v>
      </c>
      <c r="G176" s="18">
        <f t="shared" si="10"/>
        <v>20.981400000000001</v>
      </c>
    </row>
    <row r="177" spans="1:7" ht="25.5" customHeight="1" x14ac:dyDescent="0.2">
      <c r="A177" s="13">
        <v>23</v>
      </c>
      <c r="B177" s="14" t="s">
        <v>44</v>
      </c>
      <c r="C177" s="15" t="s">
        <v>8</v>
      </c>
      <c r="D177" s="17">
        <v>1</v>
      </c>
      <c r="E177" s="17">
        <v>39.130000000000003</v>
      </c>
      <c r="F177" s="16">
        <v>0.21</v>
      </c>
      <c r="G177" s="18">
        <f t="shared" si="10"/>
        <v>47.347300000000004</v>
      </c>
    </row>
    <row r="178" spans="1:7" ht="25.5" customHeight="1" x14ac:dyDescent="0.2">
      <c r="A178" s="13">
        <v>24</v>
      </c>
      <c r="B178" s="14" t="s">
        <v>45</v>
      </c>
      <c r="C178" s="15" t="s">
        <v>6</v>
      </c>
      <c r="D178" s="17">
        <v>1</v>
      </c>
      <c r="E178" s="17">
        <v>14.06</v>
      </c>
      <c r="F178" s="16">
        <v>0.21</v>
      </c>
      <c r="G178" s="18">
        <f t="shared" si="10"/>
        <v>17.012599999999999</v>
      </c>
    </row>
    <row r="179" spans="1:7" ht="12.75" customHeight="1" x14ac:dyDescent="0.2">
      <c r="A179" s="13">
        <v>25</v>
      </c>
      <c r="B179" s="14" t="s">
        <v>153</v>
      </c>
      <c r="C179" s="15" t="s">
        <v>8</v>
      </c>
      <c r="D179" s="17">
        <v>1</v>
      </c>
      <c r="E179" s="17">
        <v>16.09</v>
      </c>
      <c r="F179" s="16">
        <v>0.21</v>
      </c>
      <c r="G179" s="18">
        <f t="shared" si="10"/>
        <v>19.468899999999998</v>
      </c>
    </row>
    <row r="180" spans="1:7" ht="12.75" customHeight="1" x14ac:dyDescent="0.2">
      <c r="A180" s="13">
        <v>26</v>
      </c>
      <c r="B180" s="14" t="s">
        <v>154</v>
      </c>
      <c r="C180" s="15" t="s">
        <v>8</v>
      </c>
      <c r="D180" s="17">
        <v>1</v>
      </c>
      <c r="E180" s="17">
        <v>20.11</v>
      </c>
      <c r="F180" s="16">
        <v>0.21</v>
      </c>
      <c r="G180" s="18">
        <f t="shared" si="10"/>
        <v>24.333099999999998</v>
      </c>
    </row>
    <row r="181" spans="1:7" ht="15" customHeight="1" x14ac:dyDescent="0.2">
      <c r="A181" s="36"/>
      <c r="B181" s="6"/>
      <c r="C181" s="8"/>
      <c r="D181" s="37"/>
      <c r="E181" s="37"/>
      <c r="F181" s="12"/>
      <c r="G181" s="37"/>
    </row>
    <row r="182" spans="1:7" ht="24" customHeight="1" x14ac:dyDescent="0.2"/>
    <row r="183" spans="1:7" ht="25.5" customHeight="1" x14ac:dyDescent="0.2"/>
    <row r="184" spans="1:7" ht="25.5" customHeight="1" x14ac:dyDescent="0.2"/>
    <row r="185" spans="1:7" ht="12.75" customHeight="1" x14ac:dyDescent="0.2"/>
    <row r="186" spans="1:7" ht="12.75" customHeight="1" x14ac:dyDescent="0.2"/>
    <row r="187" spans="1:7" ht="12.75" customHeight="1" x14ac:dyDescent="0.2"/>
    <row r="188" spans="1:7" ht="12.75" customHeight="1" x14ac:dyDescent="0.2"/>
    <row r="189" spans="1:7" ht="12.75" customHeight="1" x14ac:dyDescent="0.2"/>
    <row r="190" spans="1:7" ht="25.5" customHeight="1" x14ac:dyDescent="0.2"/>
    <row r="191" spans="1:7" ht="12.75" customHeight="1" x14ac:dyDescent="0.2"/>
    <row r="192" spans="1:7" ht="12.75" customHeight="1" x14ac:dyDescent="0.2"/>
    <row r="193" spans="1:7" ht="12.75" customHeight="1" x14ac:dyDescent="0.2"/>
    <row r="194" spans="1:7" ht="12.75" customHeight="1" x14ac:dyDescent="0.2">
      <c r="A194" s="1"/>
      <c r="B194" s="2"/>
      <c r="C194" s="19"/>
      <c r="D194" s="48" t="s">
        <v>92</v>
      </c>
      <c r="E194" s="48"/>
      <c r="F194" s="48"/>
    </row>
    <row r="195" spans="1:7" ht="12.75" customHeight="1" x14ac:dyDescent="0.2">
      <c r="A195" s="43" t="s">
        <v>60</v>
      </c>
      <c r="B195" s="44" t="s">
        <v>169</v>
      </c>
      <c r="C195" s="43" t="s">
        <v>59</v>
      </c>
      <c r="D195" s="4" t="s">
        <v>93</v>
      </c>
      <c r="E195" s="43" t="s">
        <v>90</v>
      </c>
      <c r="F195" s="44" t="s">
        <v>57</v>
      </c>
      <c r="G195" s="43" t="s">
        <v>58</v>
      </c>
    </row>
    <row r="196" spans="1:7" ht="12.75" customHeight="1" x14ac:dyDescent="0.2">
      <c r="A196" s="46"/>
      <c r="B196" s="47"/>
      <c r="C196" s="46"/>
      <c r="D196" s="49"/>
      <c r="E196" s="46"/>
      <c r="F196" s="47"/>
      <c r="G196" s="46"/>
    </row>
    <row r="197" spans="1:7" ht="12.75" customHeight="1" x14ac:dyDescent="0.2">
      <c r="A197" s="13">
        <v>27</v>
      </c>
      <c r="B197" s="14" t="s">
        <v>155</v>
      </c>
      <c r="C197" s="15" t="s">
        <v>8</v>
      </c>
      <c r="D197" s="17">
        <v>1</v>
      </c>
      <c r="E197" s="17">
        <v>25.69</v>
      </c>
      <c r="F197" s="16">
        <v>0.21</v>
      </c>
      <c r="G197" s="18">
        <f t="shared" ref="G197:G221" si="11">E197*F197+E197</f>
        <v>31.084900000000001</v>
      </c>
    </row>
    <row r="198" spans="1:7" ht="12.75" customHeight="1" x14ac:dyDescent="0.2">
      <c r="A198" s="13">
        <v>28</v>
      </c>
      <c r="B198" s="14" t="s">
        <v>46</v>
      </c>
      <c r="C198" s="15" t="s">
        <v>8</v>
      </c>
      <c r="D198" s="17">
        <v>1</v>
      </c>
      <c r="E198" s="17">
        <v>7.21</v>
      </c>
      <c r="F198" s="16">
        <v>0.21</v>
      </c>
      <c r="G198" s="18">
        <f t="shared" si="11"/>
        <v>8.7241</v>
      </c>
    </row>
    <row r="199" spans="1:7" ht="12.75" customHeight="1" x14ac:dyDescent="0.2">
      <c r="A199" s="13">
        <v>29</v>
      </c>
      <c r="B199" s="14" t="s">
        <v>47</v>
      </c>
      <c r="C199" s="15" t="s">
        <v>8</v>
      </c>
      <c r="D199" s="17">
        <v>1</v>
      </c>
      <c r="E199" s="17">
        <v>9.6300000000000008</v>
      </c>
      <c r="F199" s="16">
        <v>0.21</v>
      </c>
      <c r="G199" s="18">
        <f t="shared" si="11"/>
        <v>11.6523</v>
      </c>
    </row>
    <row r="200" spans="1:7" ht="12.75" customHeight="1" x14ac:dyDescent="0.2">
      <c r="A200" s="13">
        <v>30</v>
      </c>
      <c r="B200" s="14" t="s">
        <v>156</v>
      </c>
      <c r="C200" s="15" t="s">
        <v>8</v>
      </c>
      <c r="D200" s="17">
        <v>1</v>
      </c>
      <c r="E200" s="17">
        <v>29.79</v>
      </c>
      <c r="F200" s="16">
        <v>0.21</v>
      </c>
      <c r="G200" s="18">
        <f t="shared" si="11"/>
        <v>36.045899999999996</v>
      </c>
    </row>
    <row r="201" spans="1:7" ht="12.75" customHeight="1" x14ac:dyDescent="0.2">
      <c r="A201" s="13">
        <v>31</v>
      </c>
      <c r="B201" s="14" t="s">
        <v>209</v>
      </c>
      <c r="C201" s="15" t="s">
        <v>8</v>
      </c>
      <c r="D201" s="17">
        <v>1</v>
      </c>
      <c r="E201" s="17">
        <v>129.63999999999999</v>
      </c>
      <c r="F201" s="16">
        <v>0.21</v>
      </c>
      <c r="G201" s="18">
        <f t="shared" si="11"/>
        <v>156.86439999999999</v>
      </c>
    </row>
    <row r="202" spans="1:7" ht="12.75" customHeight="1" x14ac:dyDescent="0.2">
      <c r="A202" s="13">
        <v>32</v>
      </c>
      <c r="B202" s="14" t="s">
        <v>157</v>
      </c>
      <c r="C202" s="15" t="s">
        <v>8</v>
      </c>
      <c r="D202" s="17">
        <v>1</v>
      </c>
      <c r="E202" s="17">
        <v>196.26</v>
      </c>
      <c r="F202" s="16">
        <v>0.21</v>
      </c>
      <c r="G202" s="18">
        <f t="shared" si="11"/>
        <v>237.47459999999998</v>
      </c>
    </row>
    <row r="203" spans="1:7" ht="12.75" customHeight="1" x14ac:dyDescent="0.2">
      <c r="A203" s="13">
        <v>33</v>
      </c>
      <c r="B203" s="14" t="s">
        <v>220</v>
      </c>
      <c r="C203" s="15" t="s">
        <v>0</v>
      </c>
      <c r="D203" s="17">
        <v>1</v>
      </c>
      <c r="E203" s="17">
        <v>77.81</v>
      </c>
      <c r="F203" s="16">
        <v>0.21</v>
      </c>
      <c r="G203" s="18">
        <f t="shared" si="11"/>
        <v>94.150100000000009</v>
      </c>
    </row>
    <row r="204" spans="1:7" ht="12.75" customHeight="1" x14ac:dyDescent="0.2">
      <c r="A204" s="13">
        <v>34</v>
      </c>
      <c r="B204" s="14" t="s">
        <v>158</v>
      </c>
      <c r="C204" s="15" t="s">
        <v>8</v>
      </c>
      <c r="D204" s="17">
        <v>1</v>
      </c>
      <c r="E204" s="17">
        <v>19.16</v>
      </c>
      <c r="F204" s="16">
        <v>0.21</v>
      </c>
      <c r="G204" s="18">
        <f t="shared" si="11"/>
        <v>23.183599999999998</v>
      </c>
    </row>
    <row r="205" spans="1:7" ht="12.75" customHeight="1" x14ac:dyDescent="0.2">
      <c r="A205" s="13">
        <v>35</v>
      </c>
      <c r="B205" s="14" t="s">
        <v>159</v>
      </c>
      <c r="C205" s="15" t="s">
        <v>12</v>
      </c>
      <c r="D205" s="17">
        <v>1</v>
      </c>
      <c r="E205" s="17">
        <v>193.52</v>
      </c>
      <c r="F205" s="16">
        <v>0.21</v>
      </c>
      <c r="G205" s="18">
        <f t="shared" si="11"/>
        <v>234.1592</v>
      </c>
    </row>
    <row r="206" spans="1:7" ht="12.75" customHeight="1" x14ac:dyDescent="0.2">
      <c r="A206" s="13">
        <v>36</v>
      </c>
      <c r="B206" s="14" t="s">
        <v>160</v>
      </c>
      <c r="C206" s="15" t="s">
        <v>8</v>
      </c>
      <c r="D206" s="17">
        <v>1</v>
      </c>
      <c r="E206" s="17">
        <v>167.09</v>
      </c>
      <c r="F206" s="16">
        <v>0.21</v>
      </c>
      <c r="G206" s="18">
        <f t="shared" si="11"/>
        <v>202.1789</v>
      </c>
    </row>
    <row r="207" spans="1:7" ht="12.75" customHeight="1" x14ac:dyDescent="0.2">
      <c r="A207" s="13">
        <v>37</v>
      </c>
      <c r="B207" s="14" t="s">
        <v>161</v>
      </c>
      <c r="C207" s="15" t="s">
        <v>8</v>
      </c>
      <c r="D207" s="17">
        <v>1</v>
      </c>
      <c r="E207" s="17">
        <v>135.33000000000001</v>
      </c>
      <c r="F207" s="16">
        <v>0.21</v>
      </c>
      <c r="G207" s="18">
        <f t="shared" si="11"/>
        <v>163.74930000000001</v>
      </c>
    </row>
    <row r="208" spans="1:7" ht="12.75" customHeight="1" x14ac:dyDescent="0.2">
      <c r="A208" s="13">
        <v>38</v>
      </c>
      <c r="B208" s="14" t="s">
        <v>219</v>
      </c>
      <c r="C208" s="15" t="s">
        <v>8</v>
      </c>
      <c r="D208" s="17">
        <v>1</v>
      </c>
      <c r="E208" s="17">
        <v>214.76</v>
      </c>
      <c r="F208" s="16">
        <v>0.21</v>
      </c>
      <c r="G208" s="18">
        <f t="shared" si="11"/>
        <v>259.8596</v>
      </c>
    </row>
    <row r="209" spans="1:7" ht="12.75" customHeight="1" x14ac:dyDescent="0.2">
      <c r="A209" s="13">
        <v>39</v>
      </c>
      <c r="B209" s="14" t="s">
        <v>48</v>
      </c>
      <c r="C209" s="15" t="s">
        <v>8</v>
      </c>
      <c r="D209" s="17">
        <v>1</v>
      </c>
      <c r="E209" s="17">
        <v>44.45</v>
      </c>
      <c r="F209" s="16">
        <v>0.21</v>
      </c>
      <c r="G209" s="18">
        <f t="shared" si="11"/>
        <v>53.784500000000001</v>
      </c>
    </row>
    <row r="210" spans="1:7" x14ac:dyDescent="0.2">
      <c r="A210" s="13">
        <v>40</v>
      </c>
      <c r="B210" s="14" t="s">
        <v>162</v>
      </c>
      <c r="C210" s="15" t="s">
        <v>8</v>
      </c>
      <c r="D210" s="17">
        <v>1</v>
      </c>
      <c r="E210" s="17">
        <v>114.63</v>
      </c>
      <c r="F210" s="16">
        <v>0.21</v>
      </c>
      <c r="G210" s="18">
        <f t="shared" si="11"/>
        <v>138.70229999999998</v>
      </c>
    </row>
    <row r="211" spans="1:7" x14ac:dyDescent="0.2">
      <c r="A211" s="13">
        <v>41</v>
      </c>
      <c r="B211" s="14" t="s">
        <v>163</v>
      </c>
      <c r="C211" s="15" t="s">
        <v>8</v>
      </c>
      <c r="D211" s="17">
        <v>1</v>
      </c>
      <c r="E211" s="17">
        <v>106.17</v>
      </c>
      <c r="F211" s="16">
        <v>0.21</v>
      </c>
      <c r="G211" s="18">
        <f t="shared" si="11"/>
        <v>128.4657</v>
      </c>
    </row>
    <row r="212" spans="1:7" x14ac:dyDescent="0.2">
      <c r="A212" s="13">
        <v>42</v>
      </c>
      <c r="B212" s="14" t="s">
        <v>49</v>
      </c>
      <c r="C212" s="15" t="s">
        <v>8</v>
      </c>
      <c r="D212" s="17">
        <v>1</v>
      </c>
      <c r="E212" s="17">
        <v>438.82</v>
      </c>
      <c r="F212" s="16">
        <v>0.21</v>
      </c>
      <c r="G212" s="18">
        <f t="shared" si="11"/>
        <v>530.97219999999993</v>
      </c>
    </row>
    <row r="213" spans="1:7" x14ac:dyDescent="0.2">
      <c r="A213" s="13">
        <v>43</v>
      </c>
      <c r="B213" s="14" t="s">
        <v>210</v>
      </c>
      <c r="C213" s="15" t="s">
        <v>8</v>
      </c>
      <c r="D213" s="17">
        <v>1</v>
      </c>
      <c r="E213" s="17">
        <v>199.21</v>
      </c>
      <c r="F213" s="16">
        <v>0.21</v>
      </c>
      <c r="G213" s="18">
        <f t="shared" si="11"/>
        <v>241.04410000000001</v>
      </c>
    </row>
    <row r="214" spans="1:7" x14ac:dyDescent="0.2">
      <c r="A214" s="13">
        <v>44</v>
      </c>
      <c r="B214" s="14" t="s">
        <v>211</v>
      </c>
      <c r="C214" s="15" t="s">
        <v>8</v>
      </c>
      <c r="D214" s="17">
        <v>1</v>
      </c>
      <c r="E214" s="17">
        <v>56.52</v>
      </c>
      <c r="F214" s="16">
        <v>0.21</v>
      </c>
      <c r="G214" s="18">
        <f t="shared" si="11"/>
        <v>68.389200000000002</v>
      </c>
    </row>
    <row r="215" spans="1:7" ht="12.75" customHeight="1" x14ac:dyDescent="0.2">
      <c r="A215" s="13">
        <v>45</v>
      </c>
      <c r="B215" s="14" t="s">
        <v>204</v>
      </c>
      <c r="C215" s="15" t="s">
        <v>12</v>
      </c>
      <c r="D215" s="17">
        <v>1</v>
      </c>
      <c r="E215" s="17">
        <v>136.08000000000001</v>
      </c>
      <c r="F215" s="16">
        <v>0.21</v>
      </c>
      <c r="G215" s="18">
        <f t="shared" si="11"/>
        <v>164.6568</v>
      </c>
    </row>
    <row r="216" spans="1:7" ht="12.75" customHeight="1" x14ac:dyDescent="0.2">
      <c r="A216" s="13">
        <v>46</v>
      </c>
      <c r="B216" s="14" t="s">
        <v>205</v>
      </c>
      <c r="C216" s="15" t="s">
        <v>8</v>
      </c>
      <c r="D216" s="17">
        <v>1</v>
      </c>
      <c r="E216" s="17">
        <v>53.05</v>
      </c>
      <c r="F216" s="16">
        <v>0.21</v>
      </c>
      <c r="G216" s="18">
        <f t="shared" si="11"/>
        <v>64.1905</v>
      </c>
    </row>
    <row r="217" spans="1:7" ht="12.75" customHeight="1" x14ac:dyDescent="0.2">
      <c r="A217" s="13">
        <v>47</v>
      </c>
      <c r="B217" s="14" t="s">
        <v>206</v>
      </c>
      <c r="C217" s="15" t="s">
        <v>8</v>
      </c>
      <c r="D217" s="17">
        <v>1</v>
      </c>
      <c r="E217" s="17">
        <v>59.45</v>
      </c>
      <c r="F217" s="16">
        <v>0.21</v>
      </c>
      <c r="G217" s="18">
        <f t="shared" si="11"/>
        <v>71.9345</v>
      </c>
    </row>
    <row r="218" spans="1:7" ht="15" customHeight="1" x14ac:dyDescent="0.2">
      <c r="A218" s="13">
        <v>48</v>
      </c>
      <c r="B218" s="14" t="s">
        <v>207</v>
      </c>
      <c r="C218" s="15" t="s">
        <v>8</v>
      </c>
      <c r="D218" s="17">
        <v>1</v>
      </c>
      <c r="E218" s="17">
        <v>80.56</v>
      </c>
      <c r="F218" s="16">
        <v>0.21</v>
      </c>
      <c r="G218" s="18">
        <f t="shared" si="11"/>
        <v>97.477599999999995</v>
      </c>
    </row>
    <row r="219" spans="1:7" ht="24" customHeight="1" x14ac:dyDescent="0.2">
      <c r="A219" s="13">
        <v>49</v>
      </c>
      <c r="B219" s="14" t="s">
        <v>208</v>
      </c>
      <c r="C219" s="15" t="s">
        <v>8</v>
      </c>
      <c r="D219" s="17">
        <v>1</v>
      </c>
      <c r="E219" s="17">
        <v>113.93</v>
      </c>
      <c r="F219" s="16">
        <v>0.21</v>
      </c>
      <c r="G219" s="18">
        <f t="shared" si="11"/>
        <v>137.8553</v>
      </c>
    </row>
    <row r="220" spans="1:7" ht="12.75" customHeight="1" x14ac:dyDescent="0.2">
      <c r="A220" s="13">
        <v>50</v>
      </c>
      <c r="B220" s="14" t="s">
        <v>50</v>
      </c>
      <c r="C220" s="15" t="s">
        <v>8</v>
      </c>
      <c r="D220" s="17">
        <v>1</v>
      </c>
      <c r="E220" s="17">
        <v>174.47</v>
      </c>
      <c r="F220" s="16">
        <v>0.21</v>
      </c>
      <c r="G220" s="18">
        <f t="shared" si="11"/>
        <v>211.1087</v>
      </c>
    </row>
    <row r="221" spans="1:7" ht="12.75" customHeight="1" x14ac:dyDescent="0.2">
      <c r="A221" s="13">
        <v>51</v>
      </c>
      <c r="B221" s="14" t="s">
        <v>229</v>
      </c>
      <c r="C221" s="15" t="s">
        <v>8</v>
      </c>
      <c r="D221" s="17">
        <v>1</v>
      </c>
      <c r="E221" s="17">
        <v>184.47</v>
      </c>
      <c r="F221" s="16">
        <v>0.21</v>
      </c>
      <c r="G221" s="18">
        <f t="shared" si="11"/>
        <v>223.20869999999999</v>
      </c>
    </row>
    <row r="222" spans="1:7" ht="12.75" customHeight="1" x14ac:dyDescent="0.2">
      <c r="A222" s="24">
        <v>52</v>
      </c>
      <c r="B222" s="14" t="s">
        <v>230</v>
      </c>
      <c r="C222" s="15" t="s">
        <v>8</v>
      </c>
      <c r="D222" s="17">
        <v>1</v>
      </c>
      <c r="E222" s="17">
        <v>41.24</v>
      </c>
      <c r="F222" s="16">
        <v>0.21</v>
      </c>
      <c r="G222" s="18">
        <f t="shared" ref="G222" si="12">E222*F222+E222</f>
        <v>49.900400000000005</v>
      </c>
    </row>
    <row r="223" spans="1:7" ht="12.75" customHeight="1" x14ac:dyDescent="0.2">
      <c r="A223" s="24">
        <v>53</v>
      </c>
      <c r="B223" s="14" t="s">
        <v>232</v>
      </c>
      <c r="C223" s="15" t="s">
        <v>8</v>
      </c>
      <c r="D223" s="17">
        <v>1</v>
      </c>
      <c r="E223" s="17">
        <v>1650</v>
      </c>
      <c r="F223" s="16">
        <v>0.21</v>
      </c>
      <c r="G223" s="18">
        <f t="shared" ref="G223" si="13">E223*F223+E223</f>
        <v>1996.5</v>
      </c>
    </row>
    <row r="224" spans="1:7" ht="12.75" customHeight="1" x14ac:dyDescent="0.2">
      <c r="A224" s="5"/>
      <c r="B224" s="6"/>
      <c r="C224" s="8"/>
      <c r="D224" s="10"/>
      <c r="E224" s="11"/>
    </row>
    <row r="225" spans="1:7" ht="12.75" customHeight="1" x14ac:dyDescent="0.2">
      <c r="A225" s="43" t="s">
        <v>60</v>
      </c>
      <c r="B225" s="44" t="s">
        <v>169</v>
      </c>
      <c r="C225" s="43" t="s">
        <v>67</v>
      </c>
      <c r="D225" s="4" t="s">
        <v>93</v>
      </c>
      <c r="E225" s="43" t="s">
        <v>90</v>
      </c>
      <c r="F225" s="44" t="s">
        <v>167</v>
      </c>
      <c r="G225" s="43" t="s">
        <v>58</v>
      </c>
    </row>
    <row r="226" spans="1:7" ht="15" customHeight="1" x14ac:dyDescent="0.2">
      <c r="A226" s="46"/>
      <c r="B226" s="47"/>
      <c r="C226" s="46"/>
      <c r="D226" s="49"/>
      <c r="E226" s="46"/>
      <c r="F226" s="47"/>
      <c r="G226" s="46"/>
    </row>
    <row r="227" spans="1:7" ht="24" customHeight="1" x14ac:dyDescent="0.2">
      <c r="A227" s="50" t="s">
        <v>51</v>
      </c>
      <c r="B227" s="50"/>
      <c r="C227" s="50"/>
      <c r="D227" s="50"/>
      <c r="E227" s="50"/>
      <c r="F227" s="50"/>
      <c r="G227" s="50"/>
    </row>
    <row r="228" spans="1:7" ht="12.75" customHeight="1" x14ac:dyDescent="0.2">
      <c r="A228" s="13">
        <v>1</v>
      </c>
      <c r="B228" s="14" t="s">
        <v>164</v>
      </c>
      <c r="C228" s="15" t="s">
        <v>8</v>
      </c>
      <c r="D228" s="17">
        <v>1</v>
      </c>
      <c r="E228" s="17">
        <v>2003.44</v>
      </c>
      <c r="F228" s="16">
        <v>0.05</v>
      </c>
      <c r="G228" s="18">
        <f>E228*F228+E228</f>
        <v>2103.6120000000001</v>
      </c>
    </row>
    <row r="229" spans="1:7" ht="12.75" customHeight="1" x14ac:dyDescent="0.2">
      <c r="A229" s="13">
        <v>2</v>
      </c>
      <c r="B229" s="14" t="s">
        <v>165</v>
      </c>
      <c r="C229" s="15" t="s">
        <v>8</v>
      </c>
      <c r="D229" s="17">
        <v>1</v>
      </c>
      <c r="E229" s="17">
        <v>2003.45</v>
      </c>
      <c r="F229" s="16">
        <v>0.05</v>
      </c>
      <c r="G229" s="18">
        <f t="shared" ref="G229" si="14">E229*F229+E229</f>
        <v>2103.6224999999999</v>
      </c>
    </row>
    <row r="230" spans="1:7" ht="12.75" customHeight="1" x14ac:dyDescent="0.2">
      <c r="A230" s="13">
        <v>3</v>
      </c>
      <c r="B230" s="14" t="s">
        <v>234</v>
      </c>
      <c r="C230" s="15" t="s">
        <v>8</v>
      </c>
      <c r="D230" s="17">
        <v>1</v>
      </c>
      <c r="E230" s="17">
        <v>1503.45</v>
      </c>
      <c r="F230" s="16">
        <v>0.05</v>
      </c>
      <c r="G230" s="18">
        <f t="shared" ref="G230" si="15">E230*F230+E230</f>
        <v>1578.6224999999999</v>
      </c>
    </row>
    <row r="231" spans="1:7" ht="12.75" customHeight="1" x14ac:dyDescent="0.2">
      <c r="A231" s="13">
        <v>4</v>
      </c>
      <c r="B231" s="14" t="s">
        <v>166</v>
      </c>
      <c r="C231" s="15" t="s">
        <v>8</v>
      </c>
      <c r="D231" s="17">
        <v>1</v>
      </c>
      <c r="E231" s="17">
        <v>474.33</v>
      </c>
      <c r="F231" s="16">
        <v>0.05</v>
      </c>
      <c r="G231" s="18">
        <f>E231*F231+E231</f>
        <v>498.04649999999998</v>
      </c>
    </row>
    <row r="232" spans="1:7" ht="12.75" customHeight="1" x14ac:dyDescent="0.2">
      <c r="A232" s="13">
        <v>5</v>
      </c>
      <c r="B232" s="14" t="s">
        <v>52</v>
      </c>
      <c r="C232" s="15" t="s">
        <v>12</v>
      </c>
      <c r="D232" s="17">
        <v>1</v>
      </c>
      <c r="E232" s="17">
        <v>10500</v>
      </c>
      <c r="F232" s="16">
        <v>0.05</v>
      </c>
      <c r="G232" s="18">
        <f>E232*F232+E232</f>
        <v>11025</v>
      </c>
    </row>
    <row r="233" spans="1:7" x14ac:dyDescent="0.2">
      <c r="A233" s="13">
        <v>6</v>
      </c>
      <c r="B233" s="14" t="s">
        <v>53</v>
      </c>
      <c r="C233" s="15" t="s">
        <v>12</v>
      </c>
      <c r="D233" s="17">
        <v>1</v>
      </c>
      <c r="E233" s="17">
        <v>7500</v>
      </c>
      <c r="F233" s="16">
        <v>0.05</v>
      </c>
      <c r="G233" s="18">
        <f>E233*F233+E233</f>
        <v>7875</v>
      </c>
    </row>
    <row r="234" spans="1:7" x14ac:dyDescent="0.2">
      <c r="A234" s="13">
        <v>7</v>
      </c>
      <c r="B234" s="63" t="s">
        <v>233</v>
      </c>
      <c r="C234" s="15" t="s">
        <v>12</v>
      </c>
      <c r="D234" s="17">
        <v>1</v>
      </c>
      <c r="E234" s="17">
        <v>3500</v>
      </c>
      <c r="F234" s="16">
        <v>0.05</v>
      </c>
      <c r="G234" s="18">
        <f t="shared" ref="G234" si="16">E234*F234+E234</f>
        <v>3675</v>
      </c>
    </row>
    <row r="235" spans="1:7" x14ac:dyDescent="0.2">
      <c r="C235" s="3"/>
      <c r="D235" s="3"/>
      <c r="E235" s="3"/>
      <c r="F235" s="3"/>
      <c r="G235" s="3"/>
    </row>
    <row r="236" spans="1:7" ht="25.5" x14ac:dyDescent="0.2">
      <c r="A236" s="1"/>
      <c r="B236" s="2"/>
      <c r="C236" s="19"/>
      <c r="D236" s="48" t="s">
        <v>92</v>
      </c>
      <c r="E236" s="48"/>
      <c r="F236" s="48"/>
    </row>
    <row r="237" spans="1:7" ht="38.25" x14ac:dyDescent="0.2">
      <c r="A237" s="43" t="s">
        <v>60</v>
      </c>
      <c r="B237" s="44" t="s">
        <v>169</v>
      </c>
      <c r="C237" s="43" t="s">
        <v>67</v>
      </c>
      <c r="D237" s="4" t="s">
        <v>93</v>
      </c>
      <c r="E237" s="43" t="s">
        <v>90</v>
      </c>
      <c r="F237" s="44" t="s">
        <v>57</v>
      </c>
      <c r="G237" s="43" t="s">
        <v>58</v>
      </c>
    </row>
    <row r="238" spans="1:7" x14ac:dyDescent="0.2">
      <c r="A238" s="46"/>
      <c r="B238" s="47"/>
      <c r="C238" s="46"/>
      <c r="D238" s="49"/>
      <c r="E238" s="46"/>
      <c r="F238" s="47"/>
      <c r="G238" s="46"/>
    </row>
    <row r="239" spans="1:7" x14ac:dyDescent="0.2">
      <c r="A239" s="51"/>
      <c r="B239" s="51" t="s">
        <v>54</v>
      </c>
      <c r="C239" s="52"/>
      <c r="D239" s="52"/>
      <c r="E239" s="52"/>
      <c r="F239" s="52"/>
      <c r="G239" s="52"/>
    </row>
    <row r="240" spans="1:7" x14ac:dyDescent="0.2">
      <c r="A240" s="13">
        <v>1</v>
      </c>
      <c r="B240" s="14" t="s">
        <v>55</v>
      </c>
      <c r="C240" s="15" t="s">
        <v>12</v>
      </c>
      <c r="D240" s="17">
        <v>1</v>
      </c>
      <c r="E240" s="17">
        <v>3719.01</v>
      </c>
      <c r="F240" s="16">
        <v>0.21</v>
      </c>
      <c r="G240" s="18">
        <f>E240*F240+E240</f>
        <v>4500.0021000000006</v>
      </c>
    </row>
    <row r="241" spans="1:7" x14ac:dyDescent="0.2">
      <c r="A241" s="13">
        <v>2</v>
      </c>
      <c r="B241" s="14" t="s">
        <v>56</v>
      </c>
      <c r="C241" s="15" t="s">
        <v>12</v>
      </c>
      <c r="D241" s="17">
        <v>1</v>
      </c>
      <c r="E241" s="17">
        <v>82.62</v>
      </c>
      <c r="F241" s="16">
        <v>0.21</v>
      </c>
      <c r="G241" s="18">
        <f>E241*F241+E241</f>
        <v>99.970200000000006</v>
      </c>
    </row>
    <row r="242" spans="1:7" x14ac:dyDescent="0.2">
      <c r="B242" s="53"/>
      <c r="C242" s="53"/>
      <c r="D242" s="53"/>
      <c r="E242" s="53"/>
    </row>
    <row r="243" spans="1:7" x14ac:dyDescent="0.2">
      <c r="B243" s="26" t="s">
        <v>94</v>
      </c>
      <c r="F243" s="9"/>
      <c r="G243" s="9"/>
    </row>
    <row r="244" spans="1:7" x14ac:dyDescent="0.2">
      <c r="B244" s="7" t="s">
        <v>91</v>
      </c>
      <c r="C244" s="7"/>
      <c r="D244" s="7"/>
      <c r="E244" s="7"/>
    </row>
    <row r="245" spans="1:7" x14ac:dyDescent="0.2">
      <c r="B245" s="7" t="s">
        <v>168</v>
      </c>
    </row>
    <row r="246" spans="1:7" x14ac:dyDescent="0.2">
      <c r="C246" s="3"/>
      <c r="D246" s="3"/>
      <c r="E246" s="3"/>
      <c r="F246" s="3"/>
      <c r="G246" s="3"/>
    </row>
    <row r="247" spans="1:7" x14ac:dyDescent="0.2">
      <c r="C247" s="3"/>
      <c r="D247" s="3"/>
      <c r="E247" s="3"/>
      <c r="F247" s="3"/>
      <c r="G247" s="3"/>
    </row>
    <row r="248" spans="1:7" x14ac:dyDescent="0.2">
      <c r="C248" s="3"/>
      <c r="D248" s="3"/>
      <c r="E248" s="3"/>
      <c r="F248" s="3"/>
      <c r="G248" s="3"/>
    </row>
    <row r="249" spans="1:7" x14ac:dyDescent="0.2">
      <c r="C249" s="3"/>
      <c r="D249" s="3"/>
      <c r="E249" s="3"/>
      <c r="F249" s="3"/>
      <c r="G249" s="3"/>
    </row>
    <row r="250" spans="1:7" x14ac:dyDescent="0.2">
      <c r="C250" s="3"/>
      <c r="D250" s="3"/>
      <c r="E250" s="3"/>
      <c r="F250" s="3"/>
      <c r="G250" s="3"/>
    </row>
  </sheetData>
  <sheetProtection algorithmName="SHA-512" hashValue="0T00sLg5Weq/40mHYyCB+larGUlfTtJRnzE/nxEe3ZD+YX9tH3O031ngGlaobOMZc09j2zibtYXiCQZReG1XtA==" saltValue="JiYnbCchiGI2aomcTJb40A==" spinCount="100000" sheet="1" objects="1" scenarios="1"/>
  <protectedRanges>
    <protectedRange sqref="F240:F241 F8:F35 F64:F96 F155:F180 F38:F56 F100:F140 F197:F223 F228:F234" name="Diapazonas1"/>
  </protectedRanges>
  <mergeCells count="13">
    <mergeCell ref="E1:G1"/>
    <mergeCell ref="E2:G2"/>
    <mergeCell ref="D5:D6"/>
    <mergeCell ref="F5:F6"/>
    <mergeCell ref="G5:G6"/>
    <mergeCell ref="D4:F4"/>
    <mergeCell ref="D152:F152"/>
    <mergeCell ref="A5:A6"/>
    <mergeCell ref="A7:G7"/>
    <mergeCell ref="B59:E59"/>
    <mergeCell ref="B5:B6"/>
    <mergeCell ref="C5:C6"/>
    <mergeCell ref="E5:E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82CBA-C1EA-4E12-B457-78A275DE0613}">
  <dimension ref="A1:Q210"/>
  <sheetViews>
    <sheetView topLeftCell="A176" workbookViewId="0">
      <selection activeCell="L129" sqref="L129"/>
    </sheetView>
  </sheetViews>
  <sheetFormatPr defaultRowHeight="12.75" x14ac:dyDescent="0.2"/>
  <cols>
    <col min="1" max="1" width="3.5703125" style="3" customWidth="1"/>
    <col min="2" max="2" width="113.7109375" style="3" customWidth="1"/>
    <col min="3" max="3" width="47.5703125" style="3" hidden="1" customWidth="1"/>
    <col min="4" max="4" width="0.140625" style="3" hidden="1" customWidth="1"/>
    <col min="5" max="5" width="9.7109375" style="3" hidden="1" customWidth="1"/>
    <col min="6" max="6" width="19.42578125" style="3" hidden="1" customWidth="1"/>
    <col min="7" max="9" width="9.7109375" style="3" customWidth="1"/>
    <col min="10" max="10" width="11.42578125" style="3" customWidth="1"/>
    <col min="11" max="12" width="9.7109375" style="3" customWidth="1"/>
    <col min="13" max="14" width="9.7109375" style="22" customWidth="1"/>
    <col min="15" max="18" width="9.7109375" style="3" customWidth="1"/>
    <col min="19" max="16384" width="9.140625" style="3"/>
  </cols>
  <sheetData>
    <row r="1" spans="1:17" ht="12.75" customHeight="1" x14ac:dyDescent="0.2">
      <c r="B1" s="61"/>
      <c r="C1" s="61"/>
      <c r="D1" s="61"/>
      <c r="E1" s="61"/>
      <c r="F1" s="61"/>
      <c r="G1" s="61"/>
      <c r="H1" s="61"/>
      <c r="I1" s="61"/>
      <c r="J1" s="61"/>
      <c r="K1" s="84" t="s">
        <v>212</v>
      </c>
      <c r="L1" s="84"/>
      <c r="M1" s="3"/>
      <c r="N1" s="3"/>
    </row>
    <row r="2" spans="1:17" ht="12.75" customHeight="1" x14ac:dyDescent="0.25">
      <c r="B2" s="62"/>
      <c r="C2" s="62"/>
      <c r="D2" s="62"/>
      <c r="E2" s="62"/>
      <c r="F2" s="62"/>
      <c r="G2" s="62"/>
      <c r="H2" s="62"/>
      <c r="I2" s="62"/>
      <c r="J2" s="62"/>
      <c r="K2" s="85" t="s">
        <v>61</v>
      </c>
      <c r="L2" s="85"/>
      <c r="M2" s="3"/>
      <c r="N2" s="3"/>
    </row>
    <row r="3" spans="1:17" ht="12.75" customHeight="1" x14ac:dyDescent="0.25">
      <c r="C3" s="4"/>
      <c r="D3" s="4"/>
      <c r="E3" s="45"/>
      <c r="F3" s="45"/>
      <c r="G3" s="45"/>
      <c r="M3" s="3"/>
      <c r="N3" s="3"/>
    </row>
    <row r="4" spans="1:17" ht="12.75" customHeight="1" x14ac:dyDescent="0.2">
      <c r="B4" s="78" t="s">
        <v>62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41"/>
      <c r="N4" s="41"/>
      <c r="O4" s="21"/>
      <c r="P4" s="21"/>
      <c r="Q4" s="21"/>
    </row>
    <row r="5" spans="1:17" ht="12.75" customHeight="1" x14ac:dyDescent="0.2">
      <c r="B5" s="78" t="s">
        <v>217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41"/>
      <c r="N5" s="41"/>
      <c r="O5" s="21"/>
      <c r="P5" s="21"/>
      <c r="Q5" s="21"/>
    </row>
    <row r="6" spans="1:17" ht="12.75" customHeight="1" x14ac:dyDescent="0.2">
      <c r="B6" s="82" t="s">
        <v>216</v>
      </c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7" ht="12.75" customHeight="1" x14ac:dyDescent="0.2"/>
    <row r="8" spans="1:17" ht="12.75" customHeight="1" x14ac:dyDescent="0.2">
      <c r="B8" s="3" t="s">
        <v>63</v>
      </c>
      <c r="C8" s="3" t="s">
        <v>64</v>
      </c>
    </row>
    <row r="9" spans="1:17" ht="12.75" customHeight="1" x14ac:dyDescent="0.2">
      <c r="B9" s="3" t="s">
        <v>65</v>
      </c>
      <c r="C9" s="20" t="s">
        <v>66</v>
      </c>
    </row>
    <row r="10" spans="1:17" ht="12.75" customHeight="1" x14ac:dyDescent="0.2">
      <c r="B10" s="3" t="s">
        <v>215</v>
      </c>
    </row>
    <row r="11" spans="1:17" ht="12.75" customHeight="1" x14ac:dyDescent="0.2"/>
    <row r="12" spans="1:17" ht="25.5" customHeight="1" x14ac:dyDescent="0.2">
      <c r="A12" s="32" t="s">
        <v>60</v>
      </c>
      <c r="B12" s="83" t="s">
        <v>172</v>
      </c>
      <c r="C12" s="83"/>
      <c r="D12" s="83"/>
      <c r="E12" s="83"/>
      <c r="F12" s="83"/>
      <c r="G12" s="34" t="s">
        <v>67</v>
      </c>
      <c r="H12" s="33" t="s">
        <v>1</v>
      </c>
      <c r="I12" s="34" t="s">
        <v>69</v>
      </c>
      <c r="J12" s="34" t="s">
        <v>70</v>
      </c>
      <c r="K12" s="33" t="s">
        <v>57</v>
      </c>
      <c r="L12" s="35" t="s">
        <v>68</v>
      </c>
    </row>
    <row r="13" spans="1:17" ht="12.75" customHeight="1" x14ac:dyDescent="0.2">
      <c r="A13" s="29">
        <f>'Įkainiaių žiniaraštis'!A8</f>
        <v>1</v>
      </c>
      <c r="B13" s="81" t="str">
        <f>'Įkainiaių žiniaraštis'!B8</f>
        <v>Keraminių plytelių ardymas, pašalinant šiukšles</v>
      </c>
      <c r="C13" s="81"/>
      <c r="D13" s="81"/>
      <c r="E13" s="81"/>
      <c r="F13" s="81"/>
      <c r="G13" s="28" t="str">
        <f>'Įkainiaių žiniaraštis'!C8</f>
        <v>m2</v>
      </c>
      <c r="H13" s="18">
        <f>'Įkainiaių žiniaraštis'!D8</f>
        <v>1</v>
      </c>
      <c r="I13" s="18">
        <f>'Įkainiaių žiniaraštis'!E8</f>
        <v>4.67</v>
      </c>
      <c r="J13" s="18">
        <f>H13*I13</f>
        <v>4.67</v>
      </c>
      <c r="K13" s="25">
        <f>'Įkainiaių žiniaraštis'!F8</f>
        <v>0.21</v>
      </c>
      <c r="L13" s="18">
        <f>J13*K13+J13</f>
        <v>5.6506999999999996</v>
      </c>
    </row>
    <row r="14" spans="1:17" ht="12.75" customHeight="1" x14ac:dyDescent="0.2">
      <c r="A14" s="29">
        <f>'Įkainiaių žiniaraštis'!A9</f>
        <v>2</v>
      </c>
      <c r="B14" s="81" t="str">
        <f>'Įkainiaių žiniaraštis'!B9</f>
        <v>Sienų tinko pertrynimas, nuvalant dažus arba tapetus, kai pertrynimo vietos plotas iki 5 m2</v>
      </c>
      <c r="C14" s="81"/>
      <c r="D14" s="81"/>
      <c r="E14" s="81"/>
      <c r="F14" s="81"/>
      <c r="G14" s="28" t="str">
        <f>'Įkainiaių žiniaraštis'!C9</f>
        <v>m2</v>
      </c>
      <c r="H14" s="18">
        <f>'Įkainiaių žiniaraštis'!D9</f>
        <v>1</v>
      </c>
      <c r="I14" s="18">
        <f>'Įkainiaių žiniaraštis'!E9</f>
        <v>6.74</v>
      </c>
      <c r="J14" s="18">
        <f t="shared" ref="J14:J40" si="0">H14*I14</f>
        <v>6.74</v>
      </c>
      <c r="K14" s="25">
        <f>'Įkainiaių žiniaraštis'!F9</f>
        <v>0.21</v>
      </c>
      <c r="L14" s="18">
        <f t="shared" ref="L14:L57" si="1">J14*K14+J14</f>
        <v>8.1554000000000002</v>
      </c>
    </row>
    <row r="15" spans="1:17" ht="18" customHeight="1" x14ac:dyDescent="0.2">
      <c r="A15" s="29">
        <f>'Įkainiaių žiniaraštis'!A10</f>
        <v>3</v>
      </c>
      <c r="B15" s="81" t="str">
        <f>'Įkainiaių žiniaraštis'!B10</f>
        <v>Sienų tinko pertrynimas, nuvalant dažus arba tapetus, kai pertrynimo vietos plotas daugiau kaip 5 m2</v>
      </c>
      <c r="C15" s="81"/>
      <c r="D15" s="81"/>
      <c r="E15" s="81"/>
      <c r="F15" s="81"/>
      <c r="G15" s="28" t="str">
        <f>'Įkainiaių žiniaraštis'!C10</f>
        <v>m2</v>
      </c>
      <c r="H15" s="18">
        <f>'Įkainiaių žiniaraštis'!D10</f>
        <v>1</v>
      </c>
      <c r="I15" s="18">
        <f>'Įkainiaių žiniaraštis'!E10</f>
        <v>4.78</v>
      </c>
      <c r="J15" s="18">
        <f t="shared" si="0"/>
        <v>4.78</v>
      </c>
      <c r="K15" s="25">
        <f>'Įkainiaių žiniaraštis'!F10</f>
        <v>0.21</v>
      </c>
      <c r="L15" s="18">
        <f t="shared" si="1"/>
        <v>5.7838000000000003</v>
      </c>
    </row>
    <row r="16" spans="1:17" ht="12.75" customHeight="1" x14ac:dyDescent="0.2">
      <c r="A16" s="29">
        <f>'Įkainiaių žiniaraštis'!A11</f>
        <v>4</v>
      </c>
      <c r="B16" s="81" t="str">
        <f>'Įkainiaių žiniaraštis'!B11</f>
        <v>Senų tapetų nuplėšimas, pašalinant šiukšles</v>
      </c>
      <c r="C16" s="81"/>
      <c r="D16" s="81"/>
      <c r="E16" s="81"/>
      <c r="F16" s="81"/>
      <c r="G16" s="28" t="str">
        <f>'Įkainiaių žiniaraštis'!C11</f>
        <v>m2</v>
      </c>
      <c r="H16" s="18">
        <f>'Įkainiaių žiniaraštis'!D11</f>
        <v>1</v>
      </c>
      <c r="I16" s="18">
        <f>'Įkainiaių žiniaraštis'!E11</f>
        <v>1.82</v>
      </c>
      <c r="J16" s="18">
        <f t="shared" si="0"/>
        <v>1.82</v>
      </c>
      <c r="K16" s="25">
        <f>'Įkainiaių žiniaraštis'!F11</f>
        <v>0.21</v>
      </c>
      <c r="L16" s="18">
        <f t="shared" si="1"/>
        <v>2.2021999999999999</v>
      </c>
    </row>
    <row r="17" spans="1:12" ht="12.75" customHeight="1" x14ac:dyDescent="0.2">
      <c r="A17" s="29">
        <f>'Įkainiaių žiniaraštis'!A12</f>
        <v>5</v>
      </c>
      <c r="B17" s="81" t="str">
        <f>'Įkainiaių žiniaraštis'!B12</f>
        <v>Lubų tinko pertrynimas, nuvalant dažus arba tapetus, kai pertrynimo vietos plotas iki 5 m2, pašalinant šiukšles</v>
      </c>
      <c r="C17" s="81"/>
      <c r="D17" s="81"/>
      <c r="E17" s="81"/>
      <c r="F17" s="81"/>
      <c r="G17" s="28" t="str">
        <f>'Įkainiaių žiniaraštis'!C12</f>
        <v>m2</v>
      </c>
      <c r="H17" s="18">
        <f>'Įkainiaių žiniaraštis'!D12</f>
        <v>1</v>
      </c>
      <c r="I17" s="18">
        <f>'Įkainiaių žiniaraštis'!E12</f>
        <v>7.4</v>
      </c>
      <c r="J17" s="18">
        <f t="shared" si="0"/>
        <v>7.4</v>
      </c>
      <c r="K17" s="25">
        <f>'Įkainiaių žiniaraštis'!F12</f>
        <v>0.21</v>
      </c>
      <c r="L17" s="18">
        <f t="shared" si="1"/>
        <v>8.9540000000000006</v>
      </c>
    </row>
    <row r="18" spans="1:12" ht="15" customHeight="1" x14ac:dyDescent="0.2">
      <c r="A18" s="29">
        <f>'Įkainiaių žiniaraštis'!A13</f>
        <v>6</v>
      </c>
      <c r="B18" s="81" t="str">
        <f>'Įkainiaių žiniaraštis'!B13</f>
        <v>Lubų tinko pertrynimas, nuvalant dažus arba tapetus, kai pertrynimo vietos plotas daugiau kaip 5 m2, pašalinant šiukšles</v>
      </c>
      <c r="C18" s="81"/>
      <c r="D18" s="81"/>
      <c r="E18" s="81"/>
      <c r="F18" s="81"/>
      <c r="G18" s="28" t="str">
        <f>'Įkainiaių žiniaraštis'!C13</f>
        <v>m2</v>
      </c>
      <c r="H18" s="18">
        <f>'Įkainiaių žiniaraštis'!D13</f>
        <v>1</v>
      </c>
      <c r="I18" s="18">
        <f>'Įkainiaių žiniaraštis'!E13</f>
        <v>5.27</v>
      </c>
      <c r="J18" s="18">
        <f t="shared" si="0"/>
        <v>5.27</v>
      </c>
      <c r="K18" s="25">
        <f>'Įkainiaių žiniaraštis'!F13</f>
        <v>0.21</v>
      </c>
      <c r="L18" s="18">
        <f t="shared" si="1"/>
        <v>6.3766999999999996</v>
      </c>
    </row>
    <row r="19" spans="1:12" ht="12.75" customHeight="1" x14ac:dyDescent="0.2">
      <c r="A19" s="29">
        <f>'Įkainiaių žiniaraštis'!A14</f>
        <v>7</v>
      </c>
      <c r="B19" s="81" t="str">
        <f>'Įkainiaių žiniaraštis'!B14</f>
        <v>Medinių durų demontavimas, pašalinant šiukšles</v>
      </c>
      <c r="C19" s="81"/>
      <c r="D19" s="81"/>
      <c r="E19" s="81"/>
      <c r="F19" s="81"/>
      <c r="G19" s="28" t="str">
        <f>'Įkainiaių žiniaraštis'!C14</f>
        <v>m2</v>
      </c>
      <c r="H19" s="18">
        <f>'Įkainiaių žiniaraštis'!D14</f>
        <v>1</v>
      </c>
      <c r="I19" s="18">
        <f>'Įkainiaių žiniaraštis'!E14</f>
        <v>9</v>
      </c>
      <c r="J19" s="18">
        <f t="shared" si="0"/>
        <v>9</v>
      </c>
      <c r="K19" s="25">
        <f>'Įkainiaių žiniaraštis'!F14</f>
        <v>0.21</v>
      </c>
      <c r="L19" s="18">
        <f t="shared" si="1"/>
        <v>10.89</v>
      </c>
    </row>
    <row r="20" spans="1:12" ht="12.75" customHeight="1" x14ac:dyDescent="0.2">
      <c r="A20" s="29">
        <f>'Įkainiaių žiniaraštis'!A15</f>
        <v>8</v>
      </c>
      <c r="B20" s="81" t="str">
        <f>'Įkainiaių žiniaraštis'!B15</f>
        <v>Balkono durų demontavimas, pašalinant šiukšles</v>
      </c>
      <c r="C20" s="81"/>
      <c r="D20" s="81"/>
      <c r="E20" s="81"/>
      <c r="F20" s="81"/>
      <c r="G20" s="28" t="str">
        <f>'Įkainiaių žiniaraštis'!C15</f>
        <v>m2</v>
      </c>
      <c r="H20" s="18">
        <f>'Įkainiaių žiniaraštis'!D15</f>
        <v>1</v>
      </c>
      <c r="I20" s="18">
        <f>'Įkainiaių žiniaraštis'!E15</f>
        <v>26.16</v>
      </c>
      <c r="J20" s="18">
        <f t="shared" si="0"/>
        <v>26.16</v>
      </c>
      <c r="K20" s="25">
        <f>'Įkainiaių žiniaraštis'!F15</f>
        <v>0.21</v>
      </c>
      <c r="L20" s="18">
        <f t="shared" si="1"/>
        <v>31.653600000000001</v>
      </c>
    </row>
    <row r="21" spans="1:12" ht="12.75" customHeight="1" x14ac:dyDescent="0.2">
      <c r="A21" s="29">
        <f>'Įkainiaių žiniaraštis'!A16</f>
        <v>9</v>
      </c>
      <c r="B21" s="81" t="str">
        <f>'Įkainiaių žiniaraštis'!B16</f>
        <v>Lauko durų demontavimas, pašalinant šiukšles</v>
      </c>
      <c r="C21" s="81"/>
      <c r="D21" s="81"/>
      <c r="E21" s="81"/>
      <c r="F21" s="81"/>
      <c r="G21" s="28" t="str">
        <f>'Įkainiaių žiniaraštis'!C16</f>
        <v>m2</v>
      </c>
      <c r="H21" s="18">
        <f>'Įkainiaių žiniaraštis'!D16</f>
        <v>1</v>
      </c>
      <c r="I21" s="18">
        <f>'Įkainiaių žiniaraštis'!E16</f>
        <v>23.5</v>
      </c>
      <c r="J21" s="18">
        <f t="shared" si="0"/>
        <v>23.5</v>
      </c>
      <c r="K21" s="25">
        <f>'Įkainiaių žiniaraštis'!F16</f>
        <v>0.21</v>
      </c>
      <c r="L21" s="18">
        <f t="shared" si="1"/>
        <v>28.434999999999999</v>
      </c>
    </row>
    <row r="22" spans="1:12" ht="12.75" customHeight="1" x14ac:dyDescent="0.2">
      <c r="A22" s="29">
        <f>'Įkainiaių žiniaraštis'!A17</f>
        <v>10</v>
      </c>
      <c r="B22" s="81" t="str">
        <f>'Įkainiaių žiniaraštis'!B17</f>
        <v>Langų demontavimas, kai langai su palangėmis, pašalinant šiukšles</v>
      </c>
      <c r="C22" s="81"/>
      <c r="D22" s="81"/>
      <c r="E22" s="81"/>
      <c r="F22" s="81"/>
      <c r="G22" s="28" t="str">
        <f>'Įkainiaių žiniaraštis'!C17</f>
        <v>m2</v>
      </c>
      <c r="H22" s="18">
        <f>'Įkainiaių žiniaraštis'!D17</f>
        <v>1</v>
      </c>
      <c r="I22" s="18">
        <f>'Įkainiaių žiniaraštis'!E17</f>
        <v>32.549999999999997</v>
      </c>
      <c r="J22" s="18">
        <f t="shared" si="0"/>
        <v>32.549999999999997</v>
      </c>
      <c r="K22" s="25">
        <f>'Įkainiaių žiniaraštis'!F17</f>
        <v>0.21</v>
      </c>
      <c r="L22" s="18">
        <f t="shared" si="1"/>
        <v>39.385499999999993</v>
      </c>
    </row>
    <row r="23" spans="1:12" ht="12.75" customHeight="1" x14ac:dyDescent="0.2">
      <c r="A23" s="29">
        <f>'Įkainiaių žiniaraštis'!A18</f>
        <v>11</v>
      </c>
      <c r="B23" s="81" t="str">
        <f>'Įkainiaių žiniaraštis'!B18</f>
        <v>Grindjuosčių ardymas, pašalinant šiukšles</v>
      </c>
      <c r="C23" s="81"/>
      <c r="D23" s="81"/>
      <c r="E23" s="81"/>
      <c r="F23" s="81"/>
      <c r="G23" s="28" t="str">
        <f>'Įkainiaių žiniaraštis'!C18</f>
        <v>m</v>
      </c>
      <c r="H23" s="18">
        <f>'Įkainiaių žiniaraštis'!D18</f>
        <v>1</v>
      </c>
      <c r="I23" s="18">
        <f>'Įkainiaių žiniaraštis'!E18</f>
        <v>1.1299999999999999</v>
      </c>
      <c r="J23" s="18">
        <f t="shared" si="0"/>
        <v>1.1299999999999999</v>
      </c>
      <c r="K23" s="25">
        <f>'Įkainiaių žiniaraštis'!F18</f>
        <v>0.21</v>
      </c>
      <c r="L23" s="18">
        <f t="shared" si="1"/>
        <v>1.3672999999999997</v>
      </c>
    </row>
    <row r="24" spans="1:12" ht="12.75" customHeight="1" x14ac:dyDescent="0.2">
      <c r="A24" s="29">
        <f>'Įkainiaių žiniaraštis'!A19</f>
        <v>12</v>
      </c>
      <c r="B24" s="81" t="str">
        <f>'Įkainiaių žiniaraštis'!B19</f>
        <v>Seno linoleumo nuėmimas, pašalinant šiukšles</v>
      </c>
      <c r="C24" s="81"/>
      <c r="D24" s="81"/>
      <c r="E24" s="81"/>
      <c r="F24" s="81"/>
      <c r="G24" s="28" t="str">
        <f>'Įkainiaių žiniaraštis'!C19</f>
        <v>m2</v>
      </c>
      <c r="H24" s="18">
        <f>'Įkainiaių žiniaraštis'!D19</f>
        <v>1</v>
      </c>
      <c r="I24" s="18">
        <f>'Įkainiaių žiniaraštis'!E19</f>
        <v>1.28</v>
      </c>
      <c r="J24" s="18">
        <f t="shared" si="0"/>
        <v>1.28</v>
      </c>
      <c r="K24" s="25">
        <f>'Įkainiaių žiniaraštis'!F19</f>
        <v>0.21</v>
      </c>
      <c r="L24" s="18">
        <f t="shared" si="1"/>
        <v>1.5488</v>
      </c>
    </row>
    <row r="25" spans="1:12" ht="12.75" customHeight="1" x14ac:dyDescent="0.2">
      <c r="A25" s="29">
        <f>'Įkainiaių žiniaraštis'!A20</f>
        <v>13</v>
      </c>
      <c r="B25" s="81" t="str">
        <f>'Įkainiaių žiniaraštis'!B20</f>
        <v>Statinio gelžbetonio konstrukcijų pjovimas diskiniu pjūklu</v>
      </c>
      <c r="C25" s="81"/>
      <c r="D25" s="81"/>
      <c r="E25" s="81"/>
      <c r="F25" s="81"/>
      <c r="G25" s="28" t="str">
        <f>'Įkainiaių žiniaraštis'!C20</f>
        <v>m</v>
      </c>
      <c r="H25" s="18">
        <f>'Įkainiaių žiniaraštis'!D20</f>
        <v>1</v>
      </c>
      <c r="I25" s="18">
        <f>'Įkainiaių žiniaraštis'!E20</f>
        <v>8.26</v>
      </c>
      <c r="J25" s="18">
        <f t="shared" si="0"/>
        <v>8.26</v>
      </c>
      <c r="K25" s="25">
        <f>'Įkainiaių žiniaraštis'!F20</f>
        <v>0.21</v>
      </c>
      <c r="L25" s="18">
        <f t="shared" si="1"/>
        <v>9.9946000000000002</v>
      </c>
    </row>
    <row r="26" spans="1:12" ht="12.75" customHeight="1" x14ac:dyDescent="0.2">
      <c r="A26" s="29">
        <f>'Įkainiaių žiniaraštis'!A21</f>
        <v>14</v>
      </c>
      <c r="B26" s="81" t="str">
        <f>'Įkainiaių žiniaraštis'!B21</f>
        <v>Betoninių monolitinių konstrukcijų išardymas, pašalinant statybynį laužą</v>
      </c>
      <c r="C26" s="81"/>
      <c r="D26" s="81"/>
      <c r="E26" s="81"/>
      <c r="F26" s="81"/>
      <c r="G26" s="28" t="str">
        <f>'Įkainiaių žiniaraštis'!C21</f>
        <v>m3</v>
      </c>
      <c r="H26" s="18">
        <f>'Įkainiaių žiniaraštis'!D21</f>
        <v>1</v>
      </c>
      <c r="I26" s="18">
        <f>'Įkainiaių žiniaraštis'!E21</f>
        <v>308.8</v>
      </c>
      <c r="J26" s="18">
        <f t="shared" si="0"/>
        <v>308.8</v>
      </c>
      <c r="K26" s="25">
        <f>'Įkainiaių žiniaraštis'!F21</f>
        <v>0.21</v>
      </c>
      <c r="L26" s="18">
        <f t="shared" si="1"/>
        <v>373.64800000000002</v>
      </c>
    </row>
    <row r="27" spans="1:12" ht="12.75" customHeight="1" x14ac:dyDescent="0.2">
      <c r="A27" s="29">
        <f>'Įkainiaių žiniaraštis'!A22</f>
        <v>15</v>
      </c>
      <c r="B27" s="81" t="str">
        <f>'Įkainiaių žiniaraštis'!B22</f>
        <v>Mūrinių sienų išardymas be plytų atrinkimo, pašalinant statybinį laužą</v>
      </c>
      <c r="C27" s="81"/>
      <c r="D27" s="81"/>
      <c r="E27" s="81"/>
      <c r="F27" s="81"/>
      <c r="G27" s="28" t="str">
        <f>'Įkainiaių žiniaraštis'!C22</f>
        <v>m3</v>
      </c>
      <c r="H27" s="18">
        <f>'Įkainiaių žiniaraštis'!D22</f>
        <v>1</v>
      </c>
      <c r="I27" s="18">
        <f>'Įkainiaių žiniaraštis'!E22</f>
        <v>81.010000000000005</v>
      </c>
      <c r="J27" s="18">
        <f t="shared" si="0"/>
        <v>81.010000000000005</v>
      </c>
      <c r="K27" s="25">
        <f>'Įkainiaių žiniaraštis'!F22</f>
        <v>0.21</v>
      </c>
      <c r="L27" s="18">
        <f t="shared" si="1"/>
        <v>98.022100000000009</v>
      </c>
    </row>
    <row r="28" spans="1:12" ht="12.75" customHeight="1" x14ac:dyDescent="0.2">
      <c r="A28" s="29">
        <f>'Įkainiaių žiniaraštis'!A23</f>
        <v>16</v>
      </c>
      <c r="B28" s="81" t="str">
        <f>'Įkainiaių žiniaraštis'!B23</f>
        <v xml:space="preserve">Statinio plytų mūro konstrukcijų pjovimas diskiniu pjūklu </v>
      </c>
      <c r="C28" s="81"/>
      <c r="D28" s="81"/>
      <c r="E28" s="81"/>
      <c r="F28" s="81"/>
      <c r="G28" s="28" t="str">
        <f>'Įkainiaių žiniaraštis'!C23</f>
        <v>m</v>
      </c>
      <c r="H28" s="18">
        <f>'Įkainiaių žiniaraštis'!D23</f>
        <v>1</v>
      </c>
      <c r="I28" s="18">
        <f>'Įkainiaių žiniaraštis'!E23</f>
        <v>6.61</v>
      </c>
      <c r="J28" s="18">
        <f t="shared" si="0"/>
        <v>6.61</v>
      </c>
      <c r="K28" s="25">
        <f>'Įkainiaių žiniaraštis'!F23</f>
        <v>0.21</v>
      </c>
      <c r="L28" s="18">
        <f t="shared" si="1"/>
        <v>7.9981000000000009</v>
      </c>
    </row>
    <row r="29" spans="1:12" ht="25.5" customHeight="1" x14ac:dyDescent="0.2">
      <c r="A29" s="29">
        <f>'Įkainiaių žiniaraštis'!A24</f>
        <v>17</v>
      </c>
      <c r="B29" s="81" t="str">
        <f>'Įkainiaių žiniaraštis'!B24</f>
        <v>Vidaus vamzdynų (stovų, magistralinių ir prijungiamųjų vamzdynų) ir armatūros demontavimas , kai sąlyginis vamzdžių skersmuo iki 25 mm</v>
      </c>
      <c r="C29" s="81"/>
      <c r="D29" s="81"/>
      <c r="E29" s="81"/>
      <c r="F29" s="81"/>
      <c r="G29" s="28" t="str">
        <f>'Įkainiaių žiniaraštis'!C24</f>
        <v>m</v>
      </c>
      <c r="H29" s="18">
        <f>'Įkainiaių žiniaraštis'!D24</f>
        <v>1</v>
      </c>
      <c r="I29" s="18">
        <f>'Įkainiaių žiniaraštis'!E24</f>
        <v>2.92</v>
      </c>
      <c r="J29" s="18">
        <f t="shared" si="0"/>
        <v>2.92</v>
      </c>
      <c r="K29" s="25">
        <f>'Įkainiaių žiniaraštis'!F24</f>
        <v>0.21</v>
      </c>
      <c r="L29" s="18">
        <f t="shared" si="1"/>
        <v>3.5331999999999999</v>
      </c>
    </row>
    <row r="30" spans="1:12" ht="25.5" customHeight="1" x14ac:dyDescent="0.2">
      <c r="A30" s="29">
        <f>'Įkainiaių žiniaraštis'!A25</f>
        <v>18</v>
      </c>
      <c r="B30" s="81" t="str">
        <f>'Įkainiaių žiniaraštis'!B25</f>
        <v>Vidaus vamzdynų (stovų, magistralinių ir prijungiamųjų vamzdynų) ir armatūros demontavimas , kai sąlyginis vamzdžių skersmuo 50-65 mm</v>
      </c>
      <c r="C30" s="81"/>
      <c r="D30" s="81"/>
      <c r="E30" s="81"/>
      <c r="F30" s="81"/>
      <c r="G30" s="28" t="str">
        <f>'Įkainiaių žiniaraštis'!C25</f>
        <v>m</v>
      </c>
      <c r="H30" s="18">
        <f>'Įkainiaių žiniaraštis'!D25</f>
        <v>1</v>
      </c>
      <c r="I30" s="18">
        <f>'Įkainiaių žiniaraštis'!E25</f>
        <v>5.98</v>
      </c>
      <c r="J30" s="18">
        <f t="shared" si="0"/>
        <v>5.98</v>
      </c>
      <c r="K30" s="25">
        <f>'Įkainiaių žiniaraštis'!F25</f>
        <v>0.21</v>
      </c>
      <c r="L30" s="18">
        <f t="shared" si="1"/>
        <v>7.2358000000000002</v>
      </c>
    </row>
    <row r="31" spans="1:12" ht="25.5" customHeight="1" x14ac:dyDescent="0.2">
      <c r="A31" s="29">
        <f>'Įkainiaių žiniaraštis'!A26</f>
        <v>19</v>
      </c>
      <c r="B31" s="81" t="str">
        <f>'Įkainiaių žiniaraštis'!B26</f>
        <v>Vidaus vamzdynų (stovų, magistralinių ir prijungiamųjų vamzdynų) ir armatūros demontavimas , kai sąlyginis vamzdžių skersmuo 80-100 mm</v>
      </c>
      <c r="C31" s="81"/>
      <c r="D31" s="81"/>
      <c r="E31" s="81"/>
      <c r="F31" s="81"/>
      <c r="G31" s="28" t="str">
        <f>'Įkainiaių žiniaraštis'!C26</f>
        <v>m</v>
      </c>
      <c r="H31" s="18">
        <f>'Įkainiaių žiniaraštis'!D26</f>
        <v>1</v>
      </c>
      <c r="I31" s="18">
        <f>'Įkainiaių žiniaraštis'!E26</f>
        <v>6.33</v>
      </c>
      <c r="J31" s="18">
        <f t="shared" si="0"/>
        <v>6.33</v>
      </c>
      <c r="K31" s="25">
        <f>'Įkainiaių žiniaraštis'!F26</f>
        <v>0.21</v>
      </c>
      <c r="L31" s="18">
        <f t="shared" si="1"/>
        <v>7.6593</v>
      </c>
    </row>
    <row r="32" spans="1:12" ht="12.75" customHeight="1" x14ac:dyDescent="0.2">
      <c r="A32" s="29">
        <f>'Įkainiaių žiniaraštis'!A27</f>
        <v>20</v>
      </c>
      <c r="B32" s="81" t="str">
        <f>'Įkainiaių žiniaraštis'!B27</f>
        <v>Radiatorių demontavimas</v>
      </c>
      <c r="C32" s="81"/>
      <c r="D32" s="81"/>
      <c r="E32" s="81"/>
      <c r="F32" s="81"/>
      <c r="G32" s="28" t="str">
        <f>'Įkainiaių žiniaraštis'!C27</f>
        <v>vnt.</v>
      </c>
      <c r="H32" s="18">
        <f>'Įkainiaių žiniaraštis'!D27</f>
        <v>1</v>
      </c>
      <c r="I32" s="18">
        <f>'Įkainiaių žiniaraštis'!E27</f>
        <v>13.09</v>
      </c>
      <c r="J32" s="18">
        <f t="shared" si="0"/>
        <v>13.09</v>
      </c>
      <c r="K32" s="25">
        <f>'Įkainiaių žiniaraštis'!F27</f>
        <v>0.21</v>
      </c>
      <c r="L32" s="18">
        <f t="shared" si="1"/>
        <v>15.838899999999999</v>
      </c>
    </row>
    <row r="33" spans="1:12" ht="12.75" customHeight="1" x14ac:dyDescent="0.2">
      <c r="A33" s="29">
        <f>'Įkainiaių žiniaraštis'!A28</f>
        <v>21</v>
      </c>
      <c r="B33" s="81" t="str">
        <f>'Įkainiaių žiniaraštis'!B28</f>
        <v>Vandens skaitiklio demontavimas</v>
      </c>
      <c r="C33" s="81"/>
      <c r="D33" s="81"/>
      <c r="E33" s="81"/>
      <c r="F33" s="81"/>
      <c r="G33" s="28" t="str">
        <f>'Įkainiaių žiniaraštis'!C28</f>
        <v>vnt.</v>
      </c>
      <c r="H33" s="18">
        <f>'Įkainiaių žiniaraštis'!D28</f>
        <v>1</v>
      </c>
      <c r="I33" s="18">
        <f>'Įkainiaių žiniaraštis'!E28</f>
        <v>5.51</v>
      </c>
      <c r="J33" s="18">
        <f t="shared" si="0"/>
        <v>5.51</v>
      </c>
      <c r="K33" s="25">
        <f>'Įkainiaių žiniaraštis'!F28</f>
        <v>0.21</v>
      </c>
      <c r="L33" s="18">
        <f t="shared" si="1"/>
        <v>6.6670999999999996</v>
      </c>
    </row>
    <row r="34" spans="1:12" ht="12.75" customHeight="1" x14ac:dyDescent="0.2">
      <c r="A34" s="29">
        <f>'Įkainiaių žiniaraštis'!A29</f>
        <v>22</v>
      </c>
      <c r="B34" s="81" t="str">
        <f>'Įkainiaių žiniaraštis'!B29</f>
        <v>Šviestuvų demontavimas</v>
      </c>
      <c r="C34" s="81"/>
      <c r="D34" s="81"/>
      <c r="E34" s="81"/>
      <c r="F34" s="81"/>
      <c r="G34" s="28" t="str">
        <f>'Įkainiaių žiniaraštis'!C29</f>
        <v>vnt.</v>
      </c>
      <c r="H34" s="18">
        <f>'Įkainiaių žiniaraštis'!D29</f>
        <v>1</v>
      </c>
      <c r="I34" s="18">
        <f>'Įkainiaių žiniaraštis'!E29</f>
        <v>2.2999999999999998</v>
      </c>
      <c r="J34" s="18">
        <f t="shared" si="0"/>
        <v>2.2999999999999998</v>
      </c>
      <c r="K34" s="25">
        <f>'Įkainiaių žiniaraštis'!F29</f>
        <v>0.21</v>
      </c>
      <c r="L34" s="18">
        <f t="shared" si="1"/>
        <v>2.7829999999999999</v>
      </c>
    </row>
    <row r="35" spans="1:12" ht="12.75" customHeight="1" x14ac:dyDescent="0.2">
      <c r="A35" s="29">
        <f>'Įkainiaių žiniaraštis'!A30</f>
        <v>23</v>
      </c>
      <c r="B35" s="81" t="str">
        <f>'Įkainiaių žiniaraštis'!B30</f>
        <v>Laidų demontavimas</v>
      </c>
      <c r="C35" s="81"/>
      <c r="D35" s="81"/>
      <c r="E35" s="81"/>
      <c r="F35" s="81"/>
      <c r="G35" s="28" t="str">
        <f>'Įkainiaių žiniaraštis'!C30</f>
        <v>m</v>
      </c>
      <c r="H35" s="18">
        <f>'Įkainiaių žiniaraštis'!D30</f>
        <v>1</v>
      </c>
      <c r="I35" s="18">
        <f>'Įkainiaių žiniaraštis'!E30</f>
        <v>0.4</v>
      </c>
      <c r="J35" s="18">
        <f t="shared" si="0"/>
        <v>0.4</v>
      </c>
      <c r="K35" s="25">
        <f>'Įkainiaių žiniaraštis'!F30</f>
        <v>0.21</v>
      </c>
      <c r="L35" s="18">
        <f t="shared" si="1"/>
        <v>0.48400000000000004</v>
      </c>
    </row>
    <row r="36" spans="1:12" ht="12.75" customHeight="1" x14ac:dyDescent="0.2">
      <c r="A36" s="29">
        <f>'Įkainiaių žiniaraštis'!A31</f>
        <v>24</v>
      </c>
      <c r="B36" s="81" t="str">
        <f>'Įkainiaių žiniaraštis'!B31</f>
        <v>Ortakių demontavimas</v>
      </c>
      <c r="C36" s="81"/>
      <c r="D36" s="81"/>
      <c r="E36" s="81"/>
      <c r="F36" s="81"/>
      <c r="G36" s="28" t="str">
        <f>'Įkainiaių žiniaraštis'!C31</f>
        <v>m</v>
      </c>
      <c r="H36" s="18">
        <f>'Įkainiaių žiniaraštis'!D31</f>
        <v>1</v>
      </c>
      <c r="I36" s="18">
        <f>'Įkainiaių žiniaraštis'!E31</f>
        <v>5.04</v>
      </c>
      <c r="J36" s="18">
        <f t="shared" si="0"/>
        <v>5.04</v>
      </c>
      <c r="K36" s="25">
        <f>'Įkainiaių žiniaraštis'!F31</f>
        <v>0.21</v>
      </c>
      <c r="L36" s="18">
        <f t="shared" si="1"/>
        <v>6.0983999999999998</v>
      </c>
    </row>
    <row r="37" spans="1:12" ht="12.75" customHeight="1" x14ac:dyDescent="0.2">
      <c r="A37" s="29">
        <f>'Įkainiaių žiniaraštis'!A32</f>
        <v>25</v>
      </c>
      <c r="B37" s="81" t="str">
        <f>'Įkainiaių žiniaraštis'!B32</f>
        <v>Ventiliacijos grotelių demontavimas</v>
      </c>
      <c r="C37" s="81"/>
      <c r="D37" s="81"/>
      <c r="E37" s="81"/>
      <c r="F37" s="81"/>
      <c r="G37" s="28" t="str">
        <f>'Įkainiaių žiniaraštis'!C32</f>
        <v>vnt.</v>
      </c>
      <c r="H37" s="18">
        <f>'Įkainiaių žiniaraštis'!D32</f>
        <v>1</v>
      </c>
      <c r="I37" s="18">
        <f>'Įkainiaių žiniaraštis'!E32</f>
        <v>2.2599999999999998</v>
      </c>
      <c r="J37" s="18">
        <f t="shared" si="0"/>
        <v>2.2599999999999998</v>
      </c>
      <c r="K37" s="25">
        <f>'Įkainiaių žiniaraštis'!F32</f>
        <v>0.21</v>
      </c>
      <c r="L37" s="18">
        <f t="shared" si="1"/>
        <v>2.7345999999999995</v>
      </c>
    </row>
    <row r="38" spans="1:12" ht="12.75" customHeight="1" x14ac:dyDescent="0.2">
      <c r="A38" s="29">
        <f>'Įkainiaių žiniaraštis'!A33</f>
        <v>26</v>
      </c>
      <c r="B38" s="81" t="str">
        <f>'Įkainiaių žiniaraštis'!B33</f>
        <v>Rankšluosčių džiovintuvo / gyvatuko demontavimas</v>
      </c>
      <c r="C38" s="81"/>
      <c r="D38" s="81"/>
      <c r="E38" s="81"/>
      <c r="F38" s="81"/>
      <c r="G38" s="28" t="str">
        <f>'Įkainiaių žiniaraštis'!C33</f>
        <v>vnt.</v>
      </c>
      <c r="H38" s="18">
        <f>'Įkainiaių žiniaraštis'!D33</f>
        <v>1</v>
      </c>
      <c r="I38" s="18">
        <f>'Įkainiaių žiniaraštis'!E33</f>
        <v>11.79</v>
      </c>
      <c r="J38" s="18">
        <f t="shared" si="0"/>
        <v>11.79</v>
      </c>
      <c r="K38" s="25">
        <f>'Įkainiaių žiniaraštis'!F33</f>
        <v>0.21</v>
      </c>
      <c r="L38" s="18">
        <f t="shared" si="1"/>
        <v>14.265899999999998</v>
      </c>
    </row>
    <row r="39" spans="1:12" ht="12.75" customHeight="1" x14ac:dyDescent="0.2">
      <c r="A39" s="29">
        <f>'Įkainiaių žiniaraštis'!A34</f>
        <v>27</v>
      </c>
      <c r="B39" s="81" t="str">
        <f>'Įkainiaių žiniaraštis'!B34</f>
        <v>Vandens maišytuvų nuėmimas</v>
      </c>
      <c r="C39" s="81"/>
      <c r="D39" s="81"/>
      <c r="E39" s="81"/>
      <c r="F39" s="81"/>
      <c r="G39" s="28" t="str">
        <f>'Įkainiaių žiniaraštis'!C34</f>
        <v>vnt</v>
      </c>
      <c r="H39" s="18">
        <f>'Įkainiaių žiniaraštis'!D34</f>
        <v>1</v>
      </c>
      <c r="I39" s="18">
        <f>'Įkainiaių žiniaraštis'!E34</f>
        <v>10.47</v>
      </c>
      <c r="J39" s="18">
        <f t="shared" si="0"/>
        <v>10.47</v>
      </c>
      <c r="K39" s="25">
        <f>'Įkainiaių žiniaraštis'!F34</f>
        <v>0.21</v>
      </c>
      <c r="L39" s="18">
        <f t="shared" si="1"/>
        <v>12.668700000000001</v>
      </c>
    </row>
    <row r="40" spans="1:12" ht="12.75" customHeight="1" x14ac:dyDescent="0.2">
      <c r="A40" s="29">
        <f>'Įkainiaių žiniaraštis'!A35</f>
        <v>28</v>
      </c>
      <c r="B40" s="81" t="str">
        <f>'Įkainiaių žiniaraštis'!B35</f>
        <v>Vonių nuėmimas</v>
      </c>
      <c r="C40" s="81"/>
      <c r="D40" s="81"/>
      <c r="E40" s="81"/>
      <c r="F40" s="81"/>
      <c r="G40" s="28" t="str">
        <f>'Įkainiaių žiniaraštis'!C35</f>
        <v>vnt.</v>
      </c>
      <c r="H40" s="18">
        <f>'Įkainiaių žiniaraštis'!D35</f>
        <v>1</v>
      </c>
      <c r="I40" s="18">
        <f>'Įkainiaių žiniaraštis'!E35</f>
        <v>41.2</v>
      </c>
      <c r="J40" s="18">
        <f t="shared" si="0"/>
        <v>41.2</v>
      </c>
      <c r="K40" s="25">
        <f>'Įkainiaių žiniaraštis'!F35</f>
        <v>0.21</v>
      </c>
      <c r="L40" s="18">
        <f t="shared" si="1"/>
        <v>49.852000000000004</v>
      </c>
    </row>
    <row r="41" spans="1:12" ht="12.75" customHeight="1" x14ac:dyDescent="0.2">
      <c r="A41" s="29">
        <f>'Įkainiaių žiniaraštis'!A38</f>
        <v>29</v>
      </c>
      <c r="B41" s="81" t="str">
        <f>'Įkainiaių žiniaraštis'!B38</f>
        <v>Klozeto puodų arba pisuarų nuėmimas</v>
      </c>
      <c r="C41" s="81"/>
      <c r="D41" s="81"/>
      <c r="E41" s="81"/>
      <c r="F41" s="81"/>
      <c r="G41" s="28" t="str">
        <f>'Įkainiaių žiniaraštis'!C38</f>
        <v>vnt.</v>
      </c>
      <c r="H41" s="18">
        <f>'Įkainiaių žiniaraštis'!D38</f>
        <v>1</v>
      </c>
      <c r="I41" s="18">
        <f>'Įkainiaių žiniaraštis'!E38</f>
        <v>9.49</v>
      </c>
      <c r="J41" s="18">
        <f t="shared" ref="J41:J57" si="2">H41*I41</f>
        <v>9.49</v>
      </c>
      <c r="K41" s="25">
        <f>'Įkainiaių žiniaraštis'!F38</f>
        <v>0.21</v>
      </c>
      <c r="L41" s="18">
        <f t="shared" si="1"/>
        <v>11.482900000000001</v>
      </c>
    </row>
    <row r="42" spans="1:12" ht="12.75" customHeight="1" x14ac:dyDescent="0.2">
      <c r="A42" s="29">
        <f>'Įkainiaių žiniaraštis'!A39</f>
        <v>30</v>
      </c>
      <c r="B42" s="81" t="str">
        <f>'Įkainiaių žiniaraštis'!B39</f>
        <v>Dušo kabinos demontavimas</v>
      </c>
      <c r="C42" s="81"/>
      <c r="D42" s="81"/>
      <c r="E42" s="81"/>
      <c r="F42" s="81"/>
      <c r="G42" s="28" t="str">
        <f>'Įkainiaių žiniaraštis'!C39</f>
        <v>vnt.</v>
      </c>
      <c r="H42" s="18">
        <f>'Įkainiaių žiniaraštis'!D39</f>
        <v>1</v>
      </c>
      <c r="I42" s="18">
        <f>'Įkainiaių žiniaraštis'!E39</f>
        <v>16.170000000000002</v>
      </c>
      <c r="J42" s="18">
        <f t="shared" si="2"/>
        <v>16.170000000000002</v>
      </c>
      <c r="K42" s="25">
        <f>'Įkainiaių žiniaraštis'!F39</f>
        <v>0.21</v>
      </c>
      <c r="L42" s="18">
        <f t="shared" si="1"/>
        <v>19.565700000000003</v>
      </c>
    </row>
    <row r="43" spans="1:12" ht="12.75" customHeight="1" x14ac:dyDescent="0.2">
      <c r="A43" s="29">
        <f>'Įkainiaių žiniaraštis'!A40</f>
        <v>31</v>
      </c>
      <c r="B43" s="81" t="str">
        <f>'Įkainiaių žiniaraštis'!B40</f>
        <v>Metalinių ir/ar medinių turėklų ardymas</v>
      </c>
      <c r="C43" s="81"/>
      <c r="D43" s="81"/>
      <c r="E43" s="81"/>
      <c r="F43" s="81"/>
      <c r="G43" s="28" t="str">
        <f>'Įkainiaių žiniaraštis'!C40</f>
        <v>m</v>
      </c>
      <c r="H43" s="18">
        <f>'Įkainiaių žiniaraštis'!D40</f>
        <v>1</v>
      </c>
      <c r="I43" s="18">
        <f>'Įkainiaių žiniaraštis'!E40</f>
        <v>6.49</v>
      </c>
      <c r="J43" s="18">
        <f t="shared" si="2"/>
        <v>6.49</v>
      </c>
      <c r="K43" s="25">
        <f>'Įkainiaių žiniaraštis'!F40</f>
        <v>0.21</v>
      </c>
      <c r="L43" s="18">
        <f t="shared" si="1"/>
        <v>7.8529</v>
      </c>
    </row>
    <row r="44" spans="1:12" ht="12.75" customHeight="1" x14ac:dyDescent="0.2">
      <c r="A44" s="29">
        <f>'Įkainiaių žiniaraštis'!A41</f>
        <v>32</v>
      </c>
      <c r="B44" s="81" t="str">
        <f>'Įkainiaių žiniaraštis'!B41</f>
        <v>Rozečių, jungtuktų, paskirstymo dėžučių, pakabų ir kitų panašių arch. detalių ardymas</v>
      </c>
      <c r="C44" s="81"/>
      <c r="D44" s="81"/>
      <c r="E44" s="81"/>
      <c r="F44" s="81"/>
      <c r="G44" s="28" t="str">
        <f>'Įkainiaių žiniaraštis'!C41</f>
        <v>vnt.</v>
      </c>
      <c r="H44" s="18">
        <f>'Įkainiaių žiniaraštis'!D41</f>
        <v>1</v>
      </c>
      <c r="I44" s="18">
        <f>'Įkainiaių žiniaraštis'!E41</f>
        <v>14.68</v>
      </c>
      <c r="J44" s="18">
        <f t="shared" si="2"/>
        <v>14.68</v>
      </c>
      <c r="K44" s="25">
        <f>'Įkainiaių žiniaraštis'!F41</f>
        <v>0.21</v>
      </c>
      <c r="L44" s="18">
        <f t="shared" si="1"/>
        <v>17.762799999999999</v>
      </c>
    </row>
    <row r="45" spans="1:12" ht="12.75" customHeight="1" x14ac:dyDescent="0.2">
      <c r="A45" s="29">
        <f>'Įkainiaių žiniaraštis'!A42</f>
        <v>33</v>
      </c>
      <c r="B45" s="81" t="str">
        <f>'Įkainiaių žiniaraštis'!B42</f>
        <v>Takelių iš betono plytelių ir / ar trinkelių su esamais pagrindais ardymas</v>
      </c>
      <c r="C45" s="81"/>
      <c r="D45" s="81"/>
      <c r="E45" s="81"/>
      <c r="F45" s="81"/>
      <c r="G45" s="28" t="str">
        <f>'Įkainiaių žiniaraštis'!C42</f>
        <v>m2</v>
      </c>
      <c r="H45" s="18">
        <f>'Įkainiaių žiniaraštis'!D42</f>
        <v>1</v>
      </c>
      <c r="I45" s="18">
        <f>'Įkainiaių žiniaraštis'!E42</f>
        <v>1.87</v>
      </c>
      <c r="J45" s="18">
        <f t="shared" si="2"/>
        <v>1.87</v>
      </c>
      <c r="K45" s="25">
        <f>'Įkainiaių žiniaraštis'!F42</f>
        <v>0.21</v>
      </c>
      <c r="L45" s="18">
        <f t="shared" si="1"/>
        <v>2.2627000000000002</v>
      </c>
    </row>
    <row r="46" spans="1:12" ht="12.75" customHeight="1" x14ac:dyDescent="0.2">
      <c r="A46" s="29">
        <f>'Įkainiaių žiniaraštis'!A43</f>
        <v>34</v>
      </c>
      <c r="B46" s="81" t="str">
        <f>'Įkainiaių žiniaraštis'!B43</f>
        <v>Bordiūrų ir betoninio pagrindo išardymas</v>
      </c>
      <c r="C46" s="81"/>
      <c r="D46" s="81"/>
      <c r="E46" s="81"/>
      <c r="F46" s="81"/>
      <c r="G46" s="28" t="str">
        <f>'Įkainiaių žiniaraštis'!C43</f>
        <v>m</v>
      </c>
      <c r="H46" s="18">
        <f>'Įkainiaių žiniaraštis'!D43</f>
        <v>1</v>
      </c>
      <c r="I46" s="18">
        <f>'Įkainiaių žiniaraštis'!E43</f>
        <v>13.55</v>
      </c>
      <c r="J46" s="18">
        <f t="shared" si="2"/>
        <v>13.55</v>
      </c>
      <c r="K46" s="25">
        <f>'Įkainiaių žiniaraštis'!F43</f>
        <v>0.21</v>
      </c>
      <c r="L46" s="18">
        <f t="shared" si="1"/>
        <v>16.395500000000002</v>
      </c>
    </row>
    <row r="47" spans="1:12" ht="12.75" customHeight="1" x14ac:dyDescent="0.2">
      <c r="A47" s="29">
        <f>'Įkainiaių žiniaraštis'!A44</f>
        <v>35</v>
      </c>
      <c r="B47" s="81" t="str">
        <f>'Įkainiaių žiniaraštis'!B44</f>
        <v>Asfaltbetonio dangos išardymas</v>
      </c>
      <c r="C47" s="81"/>
      <c r="D47" s="81"/>
      <c r="E47" s="81"/>
      <c r="F47" s="81"/>
      <c r="G47" s="28" t="str">
        <f>'Įkainiaių žiniaraštis'!C44</f>
        <v>m3</v>
      </c>
      <c r="H47" s="18">
        <f>'Įkainiaių žiniaraštis'!D44</f>
        <v>1</v>
      </c>
      <c r="I47" s="18">
        <f>'Įkainiaių žiniaraštis'!E44</f>
        <v>8.42</v>
      </c>
      <c r="J47" s="18">
        <f t="shared" si="2"/>
        <v>8.42</v>
      </c>
      <c r="K47" s="25">
        <f>'Įkainiaių žiniaraštis'!F44</f>
        <v>0.21</v>
      </c>
      <c r="L47" s="18">
        <f t="shared" si="1"/>
        <v>10.1882</v>
      </c>
    </row>
    <row r="48" spans="1:12" ht="12.75" customHeight="1" x14ac:dyDescent="0.2">
      <c r="A48" s="29">
        <f>'Įkainiaių žiniaraštis'!A45</f>
        <v>36</v>
      </c>
      <c r="B48" s="81" t="str">
        <f>'Įkainiaių žiniaraštis'!B45</f>
        <v>Siūlių pjaustymas diskine freza asfaltbetonio dangoje</v>
      </c>
      <c r="C48" s="81"/>
      <c r="D48" s="81"/>
      <c r="E48" s="81"/>
      <c r="F48" s="81"/>
      <c r="G48" s="28" t="str">
        <f>'Įkainiaių žiniaraštis'!C45</f>
        <v>m</v>
      </c>
      <c r="H48" s="18">
        <f>'Įkainiaių žiniaraštis'!D45</f>
        <v>1</v>
      </c>
      <c r="I48" s="18">
        <f>'Įkainiaių žiniaraštis'!E45</f>
        <v>1.84</v>
      </c>
      <c r="J48" s="18">
        <f t="shared" si="2"/>
        <v>1.84</v>
      </c>
      <c r="K48" s="25">
        <f>'Įkainiaių žiniaraštis'!F45</f>
        <v>0.21</v>
      </c>
      <c r="L48" s="18">
        <f t="shared" si="1"/>
        <v>2.2263999999999999</v>
      </c>
    </row>
    <row r="49" spans="1:12" ht="12.75" customHeight="1" x14ac:dyDescent="0.2">
      <c r="A49" s="29">
        <f>'Įkainiaių žiniaraštis'!A46</f>
        <v>37</v>
      </c>
      <c r="B49" s="81" t="str">
        <f>'Įkainiaių žiniaraštis'!B46</f>
        <v xml:space="preserve">Grunto kasimas rankiniu būdu </v>
      </c>
      <c r="C49" s="81"/>
      <c r="D49" s="81"/>
      <c r="E49" s="81"/>
      <c r="F49" s="81"/>
      <c r="G49" s="28" t="str">
        <f>'Įkainiaių žiniaraštis'!C46</f>
        <v>m3</v>
      </c>
      <c r="H49" s="18">
        <f>'Įkainiaių žiniaraštis'!D46</f>
        <v>1</v>
      </c>
      <c r="I49" s="18">
        <f>'Įkainiaių žiniaraštis'!E46</f>
        <v>56.43</v>
      </c>
      <c r="J49" s="18">
        <f t="shared" si="2"/>
        <v>56.43</v>
      </c>
      <c r="K49" s="25">
        <f>'Įkainiaių žiniaraštis'!F46</f>
        <v>0.21</v>
      </c>
      <c r="L49" s="18">
        <f t="shared" si="1"/>
        <v>68.280299999999997</v>
      </c>
    </row>
    <row r="50" spans="1:12" ht="25.5" customHeight="1" x14ac:dyDescent="0.2">
      <c r="A50" s="29">
        <f>'Įkainiaių žiniaraštis'!A47</f>
        <v>38</v>
      </c>
      <c r="B50" s="81" t="str">
        <f>'Įkainiaių žiniaraštis'!B47</f>
        <v xml:space="preserve">Mechanizuotas grunto kasimas, pakraunant ir vežant gruntą 5 km atstumu bei darbas sąvartoje </v>
      </c>
      <c r="C50" s="81"/>
      <c r="D50" s="81"/>
      <c r="E50" s="81"/>
      <c r="F50" s="81"/>
      <c r="G50" s="28" t="str">
        <f>'Įkainiaių žiniaraštis'!C47</f>
        <v>m3</v>
      </c>
      <c r="H50" s="18">
        <f>'Įkainiaių žiniaraštis'!D47</f>
        <v>1</v>
      </c>
      <c r="I50" s="18">
        <f>'Įkainiaių žiniaraštis'!E47</f>
        <v>11.98</v>
      </c>
      <c r="J50" s="18">
        <f t="shared" si="2"/>
        <v>11.98</v>
      </c>
      <c r="K50" s="25">
        <f>'Įkainiaių žiniaraštis'!F47</f>
        <v>0.21</v>
      </c>
      <c r="L50" s="18">
        <f t="shared" si="1"/>
        <v>14.495800000000001</v>
      </c>
    </row>
    <row r="51" spans="1:12" ht="25.5" customHeight="1" x14ac:dyDescent="0.2">
      <c r="A51" s="29">
        <f>'Įkainiaių žiniaraštis'!A48</f>
        <v>39</v>
      </c>
      <c r="B51" s="81" t="str">
        <f>'Įkainiaių žiniaraštis'!B48</f>
        <v xml:space="preserve">Vežant gruntą daugiau arba mažiau kaip 5 km atstumu, už kiekvieną kilometrą pridėti arba atimti </v>
      </c>
      <c r="C51" s="81"/>
      <c r="D51" s="81"/>
      <c r="E51" s="81"/>
      <c r="F51" s="81"/>
      <c r="G51" s="28" t="str">
        <f>'Įkainiaių žiniaraštis'!C48</f>
        <v>m3</v>
      </c>
      <c r="H51" s="18">
        <f>'Įkainiaių žiniaraštis'!D48</f>
        <v>1</v>
      </c>
      <c r="I51" s="18">
        <f>'Įkainiaių žiniaraštis'!E48</f>
        <v>0.91</v>
      </c>
      <c r="J51" s="18">
        <f t="shared" si="2"/>
        <v>0.91</v>
      </c>
      <c r="K51" s="25">
        <f>'Įkainiaių žiniaraštis'!F48</f>
        <v>0.21</v>
      </c>
      <c r="L51" s="18">
        <f t="shared" si="1"/>
        <v>1.1011</v>
      </c>
    </row>
    <row r="52" spans="1:12" ht="12.75" customHeight="1" x14ac:dyDescent="0.2">
      <c r="A52" s="29">
        <f>'Įkainiaių žiniaraštis'!A49</f>
        <v>40</v>
      </c>
      <c r="B52" s="81" t="str">
        <f>'Įkainiaių žiniaraštis'!B49</f>
        <v xml:space="preserve">Krūmų ir smulkių medžių pjovimas rankiniu būdu </v>
      </c>
      <c r="C52" s="81"/>
      <c r="D52" s="81"/>
      <c r="E52" s="81"/>
      <c r="F52" s="81"/>
      <c r="G52" s="28" t="str">
        <f>'Įkainiaių žiniaraštis'!C49</f>
        <v>m2</v>
      </c>
      <c r="H52" s="18">
        <f>'Įkainiaių žiniaraštis'!D49</f>
        <v>1</v>
      </c>
      <c r="I52" s="18">
        <f>'Įkainiaių žiniaraštis'!E49</f>
        <v>0.3</v>
      </c>
      <c r="J52" s="18">
        <f t="shared" si="2"/>
        <v>0.3</v>
      </c>
      <c r="K52" s="25">
        <f>'Įkainiaių žiniaraštis'!F49</f>
        <v>0.21</v>
      </c>
      <c r="L52" s="18">
        <f t="shared" si="1"/>
        <v>0.36299999999999999</v>
      </c>
    </row>
    <row r="53" spans="1:12" ht="12.75" customHeight="1" x14ac:dyDescent="0.2">
      <c r="A53" s="29">
        <f>'Įkainiaių žiniaraštis'!A50</f>
        <v>41</v>
      </c>
      <c r="B53" s="81" t="str">
        <f>'Įkainiaių žiniaraštis'!B50</f>
        <v>Nupjautų krūmų ir smulkaus miško šaknų ir kelmų rovimas</v>
      </c>
      <c r="C53" s="81"/>
      <c r="D53" s="81"/>
      <c r="E53" s="81"/>
      <c r="F53" s="81"/>
      <c r="G53" s="28" t="str">
        <f>'Įkainiaių žiniaraštis'!C50</f>
        <v>m2</v>
      </c>
      <c r="H53" s="18">
        <f>'Įkainiaių žiniaraštis'!D50</f>
        <v>1</v>
      </c>
      <c r="I53" s="18">
        <f>'Įkainiaių žiniaraštis'!E50</f>
        <v>7.73</v>
      </c>
      <c r="J53" s="18">
        <f t="shared" si="2"/>
        <v>7.73</v>
      </c>
      <c r="K53" s="25">
        <f>'Įkainiaių žiniaraštis'!F50</f>
        <v>0.21</v>
      </c>
      <c r="L53" s="18">
        <f t="shared" si="1"/>
        <v>9.3533000000000008</v>
      </c>
    </row>
    <row r="54" spans="1:12" ht="12.75" customHeight="1" x14ac:dyDescent="0.2">
      <c r="A54" s="29">
        <f>'Įkainiaių žiniaraštis'!A51</f>
        <v>42</v>
      </c>
      <c r="B54" s="81" t="str">
        <f>'Įkainiaių žiniaraštis'!B51</f>
        <v>Minkštų veislių medžių kirtimas</v>
      </c>
      <c r="C54" s="81"/>
      <c r="D54" s="81"/>
      <c r="E54" s="81"/>
      <c r="F54" s="81"/>
      <c r="G54" s="28" t="str">
        <f>'Įkainiaių žiniaraštis'!C51</f>
        <v>vnt.</v>
      </c>
      <c r="H54" s="18">
        <f>'Įkainiaių žiniaraštis'!D51</f>
        <v>1</v>
      </c>
      <c r="I54" s="18">
        <f>'Įkainiaių žiniaraštis'!E51</f>
        <v>1.83</v>
      </c>
      <c r="J54" s="18">
        <f t="shared" si="2"/>
        <v>1.83</v>
      </c>
      <c r="K54" s="25">
        <f>'Įkainiaių žiniaraštis'!F51</f>
        <v>0.21</v>
      </c>
      <c r="L54" s="18">
        <f t="shared" si="1"/>
        <v>2.2143000000000002</v>
      </c>
    </row>
    <row r="55" spans="1:12" ht="12.75" customHeight="1" x14ac:dyDescent="0.2">
      <c r="A55" s="29">
        <f>'Įkainiaių žiniaraštis'!A52</f>
        <v>43</v>
      </c>
      <c r="B55" s="81" t="str">
        <f>'Įkainiaių žiniaraštis'!B52</f>
        <v>Kelmų rovimas</v>
      </c>
      <c r="C55" s="81"/>
      <c r="D55" s="81"/>
      <c r="E55" s="81"/>
      <c r="F55" s="81"/>
      <c r="G55" s="28" t="str">
        <f>'Įkainiaių žiniaraštis'!C52</f>
        <v>vnt.</v>
      </c>
      <c r="H55" s="18">
        <f>'Įkainiaių žiniaraštis'!D52</f>
        <v>1</v>
      </c>
      <c r="I55" s="18">
        <f>'Įkainiaių žiniaraštis'!E52</f>
        <v>10</v>
      </c>
      <c r="J55" s="18">
        <f t="shared" si="2"/>
        <v>10</v>
      </c>
      <c r="K55" s="25">
        <f>'Įkainiaių žiniaraštis'!F52</f>
        <v>0.21</v>
      </c>
      <c r="L55" s="18">
        <f t="shared" si="1"/>
        <v>12.1</v>
      </c>
    </row>
    <row r="56" spans="1:12" ht="13.5" customHeight="1" x14ac:dyDescent="0.2">
      <c r="A56" s="29">
        <f>'Įkainiaių žiniaraštis'!A53</f>
        <v>44</v>
      </c>
      <c r="B56" s="81" t="str">
        <f>'Įkainiaių žiniaraštis'!B53</f>
        <v>Statybinių šiukšlių išvežimas 5 km atstumu automobiliais-savivarčiais, pakraunant rankiniu būdu</v>
      </c>
      <c r="C56" s="81"/>
      <c r="D56" s="81"/>
      <c r="E56" s="81"/>
      <c r="F56" s="81"/>
      <c r="G56" s="28" t="str">
        <f>'Įkainiaių žiniaraštis'!C53</f>
        <v>t</v>
      </c>
      <c r="H56" s="18">
        <f>'Įkainiaių žiniaraštis'!D53</f>
        <v>1</v>
      </c>
      <c r="I56" s="18">
        <f>'Įkainiaių žiniaraštis'!E53</f>
        <v>46.12</v>
      </c>
      <c r="J56" s="18">
        <f t="shared" si="2"/>
        <v>46.12</v>
      </c>
      <c r="K56" s="25">
        <f>'Įkainiaių žiniaraštis'!F53</f>
        <v>0.21</v>
      </c>
      <c r="L56" s="18">
        <f t="shared" si="1"/>
        <v>55.805199999999999</v>
      </c>
    </row>
    <row r="57" spans="1:12" ht="12.75" customHeight="1" x14ac:dyDescent="0.2">
      <c r="A57" s="29">
        <f>'Įkainiaių žiniaraštis'!A54</f>
        <v>45</v>
      </c>
      <c r="B57" s="81" t="str">
        <f>'Įkainiaių žiniaraštis'!B54</f>
        <v>Transportuojant statybines šiukšles už kiekvieną papildomą kilometrą pridėti</v>
      </c>
      <c r="C57" s="81"/>
      <c r="D57" s="81"/>
      <c r="E57" s="81"/>
      <c r="F57" s="81"/>
      <c r="G57" s="28" t="str">
        <f>'Įkainiaių žiniaraštis'!C54</f>
        <v>t</v>
      </c>
      <c r="H57" s="18">
        <f>'Įkainiaių žiniaraštis'!D54</f>
        <v>1</v>
      </c>
      <c r="I57" s="18">
        <f>'Įkainiaių žiniaraštis'!E54</f>
        <v>0.91</v>
      </c>
      <c r="J57" s="18">
        <f t="shared" si="2"/>
        <v>0.91</v>
      </c>
      <c r="K57" s="25">
        <f>'Įkainiaių žiniaraštis'!F54</f>
        <v>0.21</v>
      </c>
      <c r="L57" s="18">
        <f t="shared" si="1"/>
        <v>1.1011</v>
      </c>
    </row>
    <row r="58" spans="1:12" x14ac:dyDescent="0.2">
      <c r="A58" s="29">
        <f>'Įkainiaių žiniaraštis'!A55</f>
        <v>46</v>
      </c>
      <c r="B58" s="81" t="str">
        <f>'Įkainiaių žiniaraštis'!B55</f>
        <v>Keltuvo demontavimas</v>
      </c>
      <c r="C58" s="81"/>
      <c r="D58" s="81"/>
      <c r="E58" s="81"/>
      <c r="F58" s="81"/>
      <c r="G58" s="28" t="str">
        <f>'Įkainiaių žiniaraštis'!C55</f>
        <v>vnt.</v>
      </c>
      <c r="H58" s="18">
        <f>'Įkainiaių žiniaraštis'!D55</f>
        <v>1</v>
      </c>
      <c r="I58" s="18">
        <f>'Įkainiaių žiniaraštis'!E55</f>
        <v>826.42</v>
      </c>
      <c r="J58" s="18">
        <f t="shared" ref="J58:J59" si="3">H58*I58</f>
        <v>826.42</v>
      </c>
      <c r="K58" s="25">
        <f>'Įkainiaių žiniaraštis'!F55</f>
        <v>0.21</v>
      </c>
      <c r="L58" s="18">
        <f t="shared" ref="L58:L59" si="4">J58*K58+J58</f>
        <v>999.96819999999991</v>
      </c>
    </row>
    <row r="59" spans="1:12" x14ac:dyDescent="0.2">
      <c r="A59" s="29">
        <f>'Įkainiaių žiniaraštis'!A56</f>
        <v>47</v>
      </c>
      <c r="B59" s="81" t="str">
        <f>'Įkainiaių žiniaraštis'!B56</f>
        <v xml:space="preserve">Plastikinių daililenčiu demontavimas </v>
      </c>
      <c r="C59" s="81"/>
      <c r="D59" s="81"/>
      <c r="E59" s="81"/>
      <c r="F59" s="81"/>
      <c r="G59" s="28" t="str">
        <f>'Įkainiaių žiniaraštis'!C56</f>
        <v>m2</v>
      </c>
      <c r="H59" s="18">
        <f>'Įkainiaių žiniaraštis'!D56</f>
        <v>1</v>
      </c>
      <c r="I59" s="18">
        <f>'Įkainiaių žiniaraštis'!E56</f>
        <v>3.3</v>
      </c>
      <c r="J59" s="18">
        <f t="shared" si="3"/>
        <v>3.3</v>
      </c>
      <c r="K59" s="25">
        <f>'Įkainiaių žiniaraštis'!F56</f>
        <v>0.21</v>
      </c>
      <c r="L59" s="18">
        <f t="shared" si="4"/>
        <v>3.9929999999999999</v>
      </c>
    </row>
    <row r="60" spans="1:12" x14ac:dyDescent="0.2">
      <c r="J60" s="80" t="s">
        <v>71</v>
      </c>
      <c r="K60" s="80"/>
      <c r="L60" s="40">
        <f>SUM(J13:J59)</f>
        <v>1674.7099999999998</v>
      </c>
    </row>
    <row r="61" spans="1:12" ht="38.25" x14ac:dyDescent="0.2">
      <c r="A61" s="32" t="s">
        <v>60</v>
      </c>
      <c r="B61" s="33" t="s">
        <v>170</v>
      </c>
      <c r="C61" s="33"/>
      <c r="D61" s="33"/>
      <c r="E61" s="33"/>
      <c r="F61" s="33"/>
      <c r="G61" s="34" t="s">
        <v>67</v>
      </c>
      <c r="H61" s="33" t="s">
        <v>1</v>
      </c>
      <c r="I61" s="34" t="s">
        <v>69</v>
      </c>
      <c r="J61" s="34" t="s">
        <v>70</v>
      </c>
      <c r="K61" s="33" t="s">
        <v>57</v>
      </c>
      <c r="L61" s="35" t="s">
        <v>68</v>
      </c>
    </row>
    <row r="62" spans="1:12" x14ac:dyDescent="0.2">
      <c r="A62" s="29">
        <f>'Įkainiaių žiniaraštis'!A64</f>
        <v>1</v>
      </c>
      <c r="B62" s="54" t="str">
        <f>'Įkainiaių žiniaraštis'!B64</f>
        <v>Grindų ir sienų teptinės hidroizoliacijos įrengimas, tepant 2 kartus</v>
      </c>
      <c r="C62" s="54"/>
      <c r="D62" s="54"/>
      <c r="E62" s="54"/>
      <c r="F62" s="54"/>
      <c r="G62" s="28" t="str">
        <f>'Įkainiaių žiniaraštis'!C64</f>
        <v>m2</v>
      </c>
      <c r="H62" s="18">
        <f>'Įkainiaių žiniaraštis'!D64</f>
        <v>1</v>
      </c>
      <c r="I62" s="18">
        <f>'Įkainiaių žiniaraštis'!E64</f>
        <v>7.26</v>
      </c>
      <c r="J62" s="18">
        <f>H62*I62</f>
        <v>7.26</v>
      </c>
      <c r="K62" s="25">
        <v>0.21</v>
      </c>
      <c r="L62" s="18">
        <f>J62*K62+J62</f>
        <v>8.7845999999999993</v>
      </c>
    </row>
    <row r="63" spans="1:12" ht="12.75" customHeight="1" x14ac:dyDescent="0.2">
      <c r="A63" s="29">
        <f>'Įkainiaių žiniaraštis'!A65</f>
        <v>2</v>
      </c>
      <c r="B63" s="54" t="str">
        <f>'Įkainiaių žiniaraštis'!B65</f>
        <v>Sienų, grindų sandūrų izoliavimas hidroizoliacine juosta</v>
      </c>
      <c r="C63" s="54"/>
      <c r="D63" s="54"/>
      <c r="E63" s="54"/>
      <c r="F63" s="54"/>
      <c r="G63" s="28" t="str">
        <f>'Įkainiaių žiniaraštis'!C65</f>
        <v>m</v>
      </c>
      <c r="H63" s="18">
        <f>'Įkainiaių žiniaraštis'!D65</f>
        <v>1</v>
      </c>
      <c r="I63" s="18">
        <f>'Įkainiaių žiniaraštis'!E65</f>
        <v>2.17</v>
      </c>
      <c r="J63" s="18">
        <f t="shared" ref="J63:J126" si="5">H63*I63</f>
        <v>2.17</v>
      </c>
      <c r="K63" s="25">
        <v>0.21</v>
      </c>
      <c r="L63" s="18">
        <f t="shared" ref="L63:L126" si="6">J63*K63+J63</f>
        <v>2.6257000000000001</v>
      </c>
    </row>
    <row r="64" spans="1:12" x14ac:dyDescent="0.2">
      <c r="A64" s="29">
        <f>'Įkainiaių žiniaraštis'!A66</f>
        <v>3</v>
      </c>
      <c r="B64" s="54" t="str">
        <f>'Įkainiaių žiniaraštis'!B66</f>
        <v>Sienų vidinių paviršių pagrindo gruntavimas giliai įsigeriančiais gruntais</v>
      </c>
      <c r="C64" s="54"/>
      <c r="D64" s="54"/>
      <c r="E64" s="54"/>
      <c r="F64" s="54"/>
      <c r="G64" s="28" t="str">
        <f>'Įkainiaių žiniaraštis'!C66</f>
        <v>m2</v>
      </c>
      <c r="H64" s="18">
        <f>'Įkainiaių žiniaraštis'!D66</f>
        <v>1</v>
      </c>
      <c r="I64" s="18">
        <f>'Įkainiaių žiniaraštis'!E66</f>
        <v>1.2</v>
      </c>
      <c r="J64" s="18">
        <f t="shared" si="5"/>
        <v>1.2</v>
      </c>
      <c r="K64" s="25">
        <v>0.21</v>
      </c>
      <c r="L64" s="18">
        <f t="shared" si="6"/>
        <v>1.452</v>
      </c>
    </row>
    <row r="65" spans="1:14" x14ac:dyDescent="0.2">
      <c r="A65" s="29">
        <f>'Įkainiaių žiniaraštis'!A67</f>
        <v>4</v>
      </c>
      <c r="B65" s="55" t="str">
        <f>'Įkainiaių žiniaraštis'!B67</f>
        <v>Sienų vidinių paviršių tarpinis gruntavimas</v>
      </c>
      <c r="C65" s="56"/>
      <c r="D65" s="56"/>
      <c r="E65" s="56"/>
      <c r="F65" s="57"/>
      <c r="G65" s="28" t="str">
        <f>'Įkainiaių žiniaraštis'!C67</f>
        <v>m2</v>
      </c>
      <c r="H65" s="18">
        <f>'Įkainiaių žiniaraštis'!D67</f>
        <v>1</v>
      </c>
      <c r="I65" s="18">
        <f>'Įkainiaių žiniaraštis'!E67</f>
        <v>1.08</v>
      </c>
      <c r="J65" s="18">
        <f t="shared" si="5"/>
        <v>1.08</v>
      </c>
      <c r="K65" s="25">
        <v>0.21</v>
      </c>
      <c r="L65" s="18">
        <f t="shared" si="6"/>
        <v>1.3068</v>
      </c>
    </row>
    <row r="66" spans="1:14" x14ac:dyDescent="0.2">
      <c r="A66" s="29">
        <f>'Įkainiaių žiniaraštis'!A68</f>
        <v>5</v>
      </c>
      <c r="B66" s="54" t="str">
        <f>'Įkainiaių žiniaraštis'!B68</f>
        <v>Sienų vidinių paviršių pagrindo gruntavimas sukibimą gerinančiais gruntais</v>
      </c>
      <c r="C66" s="54"/>
      <c r="D66" s="54"/>
      <c r="E66" s="54"/>
      <c r="F66" s="54"/>
      <c r="G66" s="28" t="str">
        <f>'Įkainiaių žiniaraštis'!C68</f>
        <v>m2</v>
      </c>
      <c r="H66" s="18">
        <f>'Įkainiaių žiniaraštis'!D68</f>
        <v>1</v>
      </c>
      <c r="I66" s="18">
        <f>'Įkainiaių žiniaraštis'!E68</f>
        <v>1.1399999999999999</v>
      </c>
      <c r="J66" s="18">
        <f t="shared" si="5"/>
        <v>1.1399999999999999</v>
      </c>
      <c r="K66" s="25">
        <v>0.21</v>
      </c>
      <c r="L66" s="18">
        <f t="shared" si="6"/>
        <v>1.3794</v>
      </c>
    </row>
    <row r="67" spans="1:14" x14ac:dyDescent="0.2">
      <c r="A67" s="29">
        <f>'Įkainiaių žiniaraštis'!A69</f>
        <v>6</v>
      </c>
      <c r="B67" s="54" t="str">
        <f>'Įkainiaių žiniaraštis'!B69</f>
        <v>Sienų vidinių paviršių 10 mm storio viensluoksnis tinkas</v>
      </c>
      <c r="C67" s="54"/>
      <c r="D67" s="54"/>
      <c r="E67" s="54"/>
      <c r="F67" s="54"/>
      <c r="G67" s="28" t="str">
        <f>'Įkainiaių žiniaraštis'!C69</f>
        <v>m2</v>
      </c>
      <c r="H67" s="18">
        <f>'Įkainiaių žiniaraštis'!D69</f>
        <v>1</v>
      </c>
      <c r="I67" s="18">
        <f>'Įkainiaių žiniaraštis'!E69</f>
        <v>17.02</v>
      </c>
      <c r="J67" s="18">
        <f t="shared" si="5"/>
        <v>17.02</v>
      </c>
      <c r="K67" s="25">
        <v>0.21</v>
      </c>
      <c r="L67" s="18">
        <f t="shared" si="6"/>
        <v>20.594200000000001</v>
      </c>
    </row>
    <row r="68" spans="1:14" x14ac:dyDescent="0.2">
      <c r="A68" s="29">
        <f>'Įkainiaių žiniaraštis'!A70</f>
        <v>7</v>
      </c>
      <c r="B68" s="54" t="str">
        <f>'Įkainiaių žiniaraštis'!B70</f>
        <v>Vagų užtaisymas (tinkavimas), nutiesus elektros tinklo laidus sienų paviršiuose</v>
      </c>
      <c r="C68" s="54"/>
      <c r="D68" s="54"/>
      <c r="E68" s="54"/>
      <c r="F68" s="54"/>
      <c r="G68" s="28" t="str">
        <f>'Įkainiaių žiniaraštis'!C70</f>
        <v>m</v>
      </c>
      <c r="H68" s="18">
        <f>'Įkainiaių žiniaraštis'!D70</f>
        <v>1</v>
      </c>
      <c r="I68" s="18">
        <f>'Įkainiaių žiniaraštis'!E70</f>
        <v>4.7</v>
      </c>
      <c r="J68" s="18">
        <f t="shared" si="5"/>
        <v>4.7</v>
      </c>
      <c r="K68" s="25">
        <v>0.21</v>
      </c>
      <c r="L68" s="18">
        <f t="shared" si="6"/>
        <v>5.6870000000000003</v>
      </c>
    </row>
    <row r="69" spans="1:14" s="27" customFormat="1" ht="25.5" customHeight="1" x14ac:dyDescent="0.2">
      <c r="A69" s="29">
        <f>'Įkainiaių žiniaraštis'!A71</f>
        <v>8</v>
      </c>
      <c r="B69" s="54" t="str">
        <f>'Įkainiaių žiniaraštis'!B71</f>
        <v>Vagų užtaisymas (tinkavimas), nutiesus elektros laidus lubų paviršiuose</v>
      </c>
      <c r="C69" s="54"/>
      <c r="D69" s="54"/>
      <c r="E69" s="54"/>
      <c r="F69" s="54"/>
      <c r="G69" s="28" t="str">
        <f>'Įkainiaių žiniaraštis'!C71</f>
        <v>m</v>
      </c>
      <c r="H69" s="18">
        <f>'Įkainiaių žiniaraštis'!D71</f>
        <v>1</v>
      </c>
      <c r="I69" s="18">
        <f>'Įkainiaių žiniaraštis'!E71</f>
        <v>6.31</v>
      </c>
      <c r="J69" s="18">
        <f t="shared" si="5"/>
        <v>6.31</v>
      </c>
      <c r="K69" s="25">
        <v>0.21</v>
      </c>
      <c r="L69" s="18">
        <f t="shared" si="6"/>
        <v>7.6350999999999996</v>
      </c>
      <c r="M69" s="42"/>
      <c r="N69" s="42"/>
    </row>
    <row r="70" spans="1:14" s="27" customFormat="1" ht="25.5" customHeight="1" x14ac:dyDescent="0.2">
      <c r="A70" s="29">
        <f>'Įkainiaių žiniaraštis'!A72</f>
        <v>9</v>
      </c>
      <c r="B70" s="54" t="str">
        <f>'Įkainiaių žiniaraštis'!B72</f>
        <v>Sienų aptaisymas gipskartonio plokštėmis, klijuojant prie pagrindo</v>
      </c>
      <c r="C70" s="54"/>
      <c r="D70" s="54"/>
      <c r="E70" s="54"/>
      <c r="F70" s="54"/>
      <c r="G70" s="28" t="str">
        <f>'Įkainiaių žiniaraštis'!C72</f>
        <v>m2</v>
      </c>
      <c r="H70" s="18">
        <f>'Įkainiaių žiniaraštis'!D72</f>
        <v>1</v>
      </c>
      <c r="I70" s="18">
        <f>'Įkainiaių žiniaraštis'!E72</f>
        <v>15.43</v>
      </c>
      <c r="J70" s="18">
        <f t="shared" si="5"/>
        <v>15.43</v>
      </c>
      <c r="K70" s="25">
        <v>0.21</v>
      </c>
      <c r="L70" s="18">
        <f t="shared" si="6"/>
        <v>18.670300000000001</v>
      </c>
      <c r="M70" s="42"/>
      <c r="N70" s="42"/>
    </row>
    <row r="71" spans="1:14" s="27" customFormat="1" ht="25.5" customHeight="1" x14ac:dyDescent="0.2">
      <c r="A71" s="24">
        <f>'Įkainiaių žiniaraštis'!A73</f>
        <v>10</v>
      </c>
      <c r="B71" s="54" t="str">
        <f>'Įkainiaių žiniaraštis'!B73</f>
        <v>Viensluoksnių gipskartonio pertvarų su metaliniu karkasu ir 50mm izoliacijos sluoksniu įrengimas</v>
      </c>
      <c r="C71" s="54"/>
      <c r="D71" s="54"/>
      <c r="E71" s="54"/>
      <c r="F71" s="54"/>
      <c r="G71" s="28" t="str">
        <f>'Įkainiaių žiniaraštis'!C73</f>
        <v>m2</v>
      </c>
      <c r="H71" s="18">
        <f>'Įkainiaių žiniaraštis'!D73</f>
        <v>1</v>
      </c>
      <c r="I71" s="18">
        <f>'Įkainiaių žiniaraštis'!E73</f>
        <v>42.66</v>
      </c>
      <c r="J71" s="18">
        <f t="shared" si="5"/>
        <v>42.66</v>
      </c>
      <c r="K71" s="25">
        <v>0.21</v>
      </c>
      <c r="L71" s="18">
        <f t="shared" si="6"/>
        <v>51.618599999999994</v>
      </c>
      <c r="M71" s="42"/>
      <c r="N71" s="42"/>
    </row>
    <row r="72" spans="1:14" x14ac:dyDescent="0.2">
      <c r="A72" s="24">
        <f>'Įkainiaių žiniaraštis'!A74</f>
        <v>11</v>
      </c>
      <c r="B72" s="54" t="str">
        <f>'Įkainiaių žiniaraštis'!B74</f>
        <v>Viensluoksnių gipskartonio pertvarų su metaliniu karkasu ir 75mm izoliacijos sluoksniu įrengimas</v>
      </c>
      <c r="C72" s="54"/>
      <c r="D72" s="54"/>
      <c r="E72" s="54"/>
      <c r="F72" s="54"/>
      <c r="G72" s="28" t="str">
        <f>'Įkainiaių žiniaraštis'!C74</f>
        <v>m2</v>
      </c>
      <c r="H72" s="18">
        <f>'Įkainiaių žiniaraštis'!D74</f>
        <v>1</v>
      </c>
      <c r="I72" s="18">
        <f>'Įkainiaių žiniaraštis'!E74</f>
        <v>44.56</v>
      </c>
      <c r="J72" s="18">
        <f t="shared" si="5"/>
        <v>44.56</v>
      </c>
      <c r="K72" s="25">
        <v>0.21</v>
      </c>
      <c r="L72" s="18">
        <f t="shared" si="6"/>
        <v>53.9176</v>
      </c>
    </row>
    <row r="73" spans="1:14" x14ac:dyDescent="0.2">
      <c r="A73" s="24">
        <f>'Įkainiaių žiniaraštis'!A75</f>
        <v>12</v>
      </c>
      <c r="B73" s="54" t="str">
        <f>'Įkainiaių žiniaraštis'!B75</f>
        <v>Viensluoksnių gipskartonio pertvarų su metaliniu karkasu ir 100mm izoliacijos sluoksniu įrengimas</v>
      </c>
      <c r="C73" s="54"/>
      <c r="D73" s="54"/>
      <c r="E73" s="54"/>
      <c r="F73" s="54"/>
      <c r="G73" s="28" t="str">
        <f>'Įkainiaių žiniaraštis'!C75</f>
        <v>m2</v>
      </c>
      <c r="H73" s="18">
        <f>'Įkainiaių žiniaraštis'!D75</f>
        <v>1</v>
      </c>
      <c r="I73" s="18">
        <f>'Įkainiaių žiniaraštis'!E75</f>
        <v>46.56</v>
      </c>
      <c r="J73" s="18">
        <f t="shared" si="5"/>
        <v>46.56</v>
      </c>
      <c r="K73" s="25">
        <v>0.21</v>
      </c>
      <c r="L73" s="18">
        <f t="shared" si="6"/>
        <v>56.337600000000002</v>
      </c>
    </row>
    <row r="74" spans="1:14" x14ac:dyDescent="0.2">
      <c r="A74" s="29">
        <f>'Įkainiaių žiniaraštis'!A76</f>
        <v>13</v>
      </c>
      <c r="B74" s="54" t="str">
        <f>'Įkainiaių žiniaraštis'!B76</f>
        <v>Sienų vidinių paviršių glaistymas gipsiniais glaistais (pirmasis 2.00 mm  storio sluoksnis)</v>
      </c>
      <c r="C74" s="54"/>
      <c r="D74" s="54"/>
      <c r="E74" s="54"/>
      <c r="F74" s="54"/>
      <c r="G74" s="28" t="str">
        <f>'Įkainiaių žiniaraštis'!C76</f>
        <v>m2</v>
      </c>
      <c r="H74" s="18">
        <f>'Įkainiaių žiniaraštis'!D76</f>
        <v>1</v>
      </c>
      <c r="I74" s="18">
        <f>'Įkainiaių žiniaraštis'!E76</f>
        <v>6.54</v>
      </c>
      <c r="J74" s="18">
        <f t="shared" si="5"/>
        <v>6.54</v>
      </c>
      <c r="K74" s="25">
        <v>0.21</v>
      </c>
      <c r="L74" s="18">
        <f t="shared" si="6"/>
        <v>7.9134000000000002</v>
      </c>
    </row>
    <row r="75" spans="1:14" x14ac:dyDescent="0.2">
      <c r="A75" s="29">
        <f>'Įkainiaių žiniaraštis'!A77</f>
        <v>14</v>
      </c>
      <c r="B75" s="54" t="str">
        <f>'Įkainiaių žiniaraštis'!B77</f>
        <v>Sienų vidinių paviršių glaistymas gipsiniais glaistais (kartotinis 1.50 mm  storio sluoksnis)</v>
      </c>
      <c r="C75" s="54"/>
      <c r="D75" s="54"/>
      <c r="E75" s="54"/>
      <c r="F75" s="54"/>
      <c r="G75" s="28" t="str">
        <f>'Įkainiaių žiniaraštis'!C77</f>
        <v>m2</v>
      </c>
      <c r="H75" s="18">
        <f>'Įkainiaių žiniaraštis'!D77</f>
        <v>1</v>
      </c>
      <c r="I75" s="18">
        <f>'Įkainiaių žiniaraštis'!E77</f>
        <v>3.98</v>
      </c>
      <c r="J75" s="18">
        <f t="shared" si="5"/>
        <v>3.98</v>
      </c>
      <c r="K75" s="25">
        <v>0.21</v>
      </c>
      <c r="L75" s="18">
        <f t="shared" si="6"/>
        <v>4.8158000000000003</v>
      </c>
    </row>
    <row r="76" spans="1:14" x14ac:dyDescent="0.2">
      <c r="A76" s="29">
        <f>'Įkainiaių žiniaraštis'!A78</f>
        <v>15</v>
      </c>
      <c r="B76" s="54" t="str">
        <f>'Įkainiaių žiniaraštis'!B78</f>
        <v>Sienų vidinių paviršių apklijavimas apmušalais (tapetais)</v>
      </c>
      <c r="C76" s="54"/>
      <c r="D76" s="54"/>
      <c r="E76" s="54"/>
      <c r="F76" s="54"/>
      <c r="G76" s="28" t="str">
        <f>'Įkainiaių žiniaraštis'!C78</f>
        <v>m2</v>
      </c>
      <c r="H76" s="18">
        <f>'Įkainiaių žiniaraštis'!D78</f>
        <v>1</v>
      </c>
      <c r="I76" s="18">
        <f>'Įkainiaių žiniaraštis'!E78</f>
        <v>7.98</v>
      </c>
      <c r="J76" s="18">
        <f t="shared" si="5"/>
        <v>7.98</v>
      </c>
      <c r="K76" s="25">
        <v>0.21</v>
      </c>
      <c r="L76" s="18">
        <f t="shared" si="6"/>
        <v>9.655800000000001</v>
      </c>
    </row>
    <row r="77" spans="1:14" x14ac:dyDescent="0.2">
      <c r="A77" s="29">
        <f>'Įkainiaių žiniaraštis'!A79</f>
        <v>16</v>
      </c>
      <c r="B77" s="54" t="str">
        <f>'Įkainiaių žiniaraštis'!B79</f>
        <v>Sienų vidinių paviršių dažymas emulsiniais dažais vienu sluoksniu</v>
      </c>
      <c r="C77" s="54"/>
      <c r="D77" s="54"/>
      <c r="E77" s="54"/>
      <c r="F77" s="54"/>
      <c r="G77" s="28" t="str">
        <f>'Įkainiaių žiniaraštis'!C79</f>
        <v>m2</v>
      </c>
      <c r="H77" s="18">
        <f>'Įkainiaių žiniaraštis'!D79</f>
        <v>1</v>
      </c>
      <c r="I77" s="18">
        <f>'Įkainiaių žiniaraštis'!E79</f>
        <v>1.59</v>
      </c>
      <c r="J77" s="18">
        <f t="shared" si="5"/>
        <v>1.59</v>
      </c>
      <c r="K77" s="25">
        <v>0.21</v>
      </c>
      <c r="L77" s="18">
        <f t="shared" si="6"/>
        <v>1.9239000000000002</v>
      </c>
    </row>
    <row r="78" spans="1:14" x14ac:dyDescent="0.2">
      <c r="A78" s="29">
        <f>'Įkainiaių žiniaraštis'!A80</f>
        <v>17</v>
      </c>
      <c r="B78" s="54" t="str">
        <f>'Įkainiaių žiniaraštis'!B80</f>
        <v>Sienų vidinių paviršių dažymas emulsiniais dažais antru arba kartotiniu sluoksniu</v>
      </c>
      <c r="C78" s="54"/>
      <c r="D78" s="54"/>
      <c r="E78" s="54"/>
      <c r="F78" s="54"/>
      <c r="G78" s="28" t="str">
        <f>'Įkainiaių žiniaraštis'!C80</f>
        <v>m2</v>
      </c>
      <c r="H78" s="18">
        <f>'Įkainiaių žiniaraštis'!D80</f>
        <v>1</v>
      </c>
      <c r="I78" s="18">
        <f>'Įkainiaių žiniaraštis'!E80</f>
        <v>1.43</v>
      </c>
      <c r="J78" s="18">
        <f t="shared" si="5"/>
        <v>1.43</v>
      </c>
      <c r="K78" s="25">
        <v>0.21</v>
      </c>
      <c r="L78" s="18">
        <f t="shared" si="6"/>
        <v>1.7302999999999999</v>
      </c>
    </row>
    <row r="79" spans="1:14" s="27" customFormat="1" ht="25.5" customHeight="1" x14ac:dyDescent="0.2">
      <c r="A79" s="29">
        <f>'Įkainiaių žiniaraštis'!A81</f>
        <v>18</v>
      </c>
      <c r="B79" s="54" t="str">
        <f>'Įkainiaių žiniaraštis'!B81</f>
        <v>Vidaus patalpų sienų paruoštų paviršių smulkiai grublėtas dažymas struktūriniais dažais</v>
      </c>
      <c r="C79" s="54"/>
      <c r="D79" s="54"/>
      <c r="E79" s="54"/>
      <c r="F79" s="54"/>
      <c r="G79" s="28" t="str">
        <f>'Įkainiaių žiniaraštis'!C81</f>
        <v>m2</v>
      </c>
      <c r="H79" s="18">
        <f>'Įkainiaių žiniaraštis'!D81</f>
        <v>1</v>
      </c>
      <c r="I79" s="18">
        <f>'Įkainiaių žiniaraštis'!E81</f>
        <v>7.9</v>
      </c>
      <c r="J79" s="18">
        <f t="shared" si="5"/>
        <v>7.9</v>
      </c>
      <c r="K79" s="25">
        <v>0.21</v>
      </c>
      <c r="L79" s="18">
        <f t="shared" si="6"/>
        <v>9.5590000000000011</v>
      </c>
      <c r="M79" s="42"/>
      <c r="N79" s="42"/>
    </row>
    <row r="80" spans="1:14" x14ac:dyDescent="0.2">
      <c r="A80" s="29">
        <f>'Įkainiaių žiniaraštis'!A82</f>
        <v>19</v>
      </c>
      <c r="B80" s="54" t="str">
        <f>'Įkainiaių žiniaraštis'!B82</f>
        <v>Sienų vidinių paviršių aptaisymas keraminėmis plytelėmis</v>
      </c>
      <c r="C80" s="54"/>
      <c r="D80" s="54"/>
      <c r="E80" s="54"/>
      <c r="F80" s="54"/>
      <c r="G80" s="28" t="str">
        <f>'Įkainiaių žiniaraštis'!C82</f>
        <v>m2</v>
      </c>
      <c r="H80" s="18">
        <f>'Įkainiaių žiniaraštis'!D82</f>
        <v>1</v>
      </c>
      <c r="I80" s="18">
        <f>'Įkainiaių žiniaraštis'!E82</f>
        <v>72.8</v>
      </c>
      <c r="J80" s="18">
        <f t="shared" si="5"/>
        <v>72.8</v>
      </c>
      <c r="K80" s="25">
        <v>0.21</v>
      </c>
      <c r="L80" s="18">
        <f t="shared" si="6"/>
        <v>88.087999999999994</v>
      </c>
    </row>
    <row r="81" spans="1:14" x14ac:dyDescent="0.2">
      <c r="A81" s="24">
        <f>'Įkainiaių žiniaraštis'!A83</f>
        <v>20</v>
      </c>
      <c r="B81" s="54" t="str">
        <f>'Įkainiaių žiniaraštis'!B83</f>
        <v>Lubų aptaisymas gipskartonio plokštėmis, įrengiant metalinį karkasą, užtaisant ir glaistant siūles</v>
      </c>
      <c r="C81" s="54"/>
      <c r="D81" s="54"/>
      <c r="E81" s="54"/>
      <c r="F81" s="54"/>
      <c r="G81" s="28" t="str">
        <f>'Įkainiaių žiniaraštis'!C83</f>
        <v>m2</v>
      </c>
      <c r="H81" s="18">
        <f>'Įkainiaių žiniaraštis'!D83</f>
        <v>1</v>
      </c>
      <c r="I81" s="18">
        <f>'Įkainiaių žiniaraštis'!E83</f>
        <v>46.85</v>
      </c>
      <c r="J81" s="18">
        <f t="shared" si="5"/>
        <v>46.85</v>
      </c>
      <c r="K81" s="25">
        <v>0.21</v>
      </c>
      <c r="L81" s="18">
        <f t="shared" si="6"/>
        <v>56.688500000000005</v>
      </c>
    </row>
    <row r="82" spans="1:14" x14ac:dyDescent="0.2">
      <c r="A82" s="29">
        <f>'Įkainiaių žiniaraštis'!A84</f>
        <v>21</v>
      </c>
      <c r="B82" s="54" t="str">
        <f>'Įkainiaių žiniaraštis'!B84</f>
        <v>Lubų paviršių pagrindo gruntavimas giliai įsigeriančiais gruntais voleliu</v>
      </c>
      <c r="C82" s="54"/>
      <c r="D82" s="54"/>
      <c r="E82" s="54"/>
      <c r="F82" s="54"/>
      <c r="G82" s="28" t="str">
        <f>'Įkainiaių žiniaraštis'!C84</f>
        <v>m2</v>
      </c>
      <c r="H82" s="18">
        <f>'Įkainiaių žiniaraštis'!D84</f>
        <v>1</v>
      </c>
      <c r="I82" s="18">
        <f>'Įkainiaių žiniaraštis'!E84</f>
        <v>1.43</v>
      </c>
      <c r="J82" s="18">
        <f t="shared" si="5"/>
        <v>1.43</v>
      </c>
      <c r="K82" s="25">
        <v>0.21</v>
      </c>
      <c r="L82" s="18">
        <f t="shared" si="6"/>
        <v>1.7302999999999999</v>
      </c>
    </row>
    <row r="83" spans="1:14" x14ac:dyDescent="0.2">
      <c r="A83" s="29">
        <f>'Įkainiaių žiniaraštis'!A85</f>
        <v>22</v>
      </c>
      <c r="B83" s="54" t="str">
        <f>'Įkainiaių žiniaraštis'!B85</f>
        <v>Lubų paviršių tarpinis gruntavimas voleliu</v>
      </c>
      <c r="C83" s="54"/>
      <c r="D83" s="54"/>
      <c r="E83" s="54"/>
      <c r="F83" s="54"/>
      <c r="G83" s="28" t="str">
        <f>'Įkainiaių žiniaraštis'!C85</f>
        <v>m2</v>
      </c>
      <c r="H83" s="18">
        <f>'Įkainiaių žiniaraštis'!D85</f>
        <v>1</v>
      </c>
      <c r="I83" s="18">
        <f>'Įkainiaių žiniaraštis'!E85</f>
        <v>1.3</v>
      </c>
      <c r="J83" s="18">
        <f t="shared" si="5"/>
        <v>1.3</v>
      </c>
      <c r="K83" s="25">
        <v>0.21</v>
      </c>
      <c r="L83" s="18">
        <f t="shared" si="6"/>
        <v>1.573</v>
      </c>
    </row>
    <row r="84" spans="1:14" x14ac:dyDescent="0.2">
      <c r="A84" s="29">
        <f>'Įkainiaių žiniaraštis'!A86</f>
        <v>23</v>
      </c>
      <c r="B84" s="54" t="str">
        <f>'Įkainiaių žiniaraštis'!B86</f>
        <v>Lubų paviršių glaistymas gipsiniais glaistais (pirmasis 1.50 mm  storio sluoksnis)</v>
      </c>
      <c r="C84" s="54"/>
      <c r="D84" s="54"/>
      <c r="E84" s="54"/>
      <c r="F84" s="54"/>
      <c r="G84" s="28" t="str">
        <f>'Įkainiaių žiniaraštis'!C86</f>
        <v>m2</v>
      </c>
      <c r="H84" s="18">
        <f>'Įkainiaių žiniaraštis'!D86</f>
        <v>1</v>
      </c>
      <c r="I84" s="18">
        <f>'Įkainiaių žiniaraštis'!E86</f>
        <v>8.17</v>
      </c>
      <c r="J84" s="18">
        <f t="shared" si="5"/>
        <v>8.17</v>
      </c>
      <c r="K84" s="25">
        <v>0.21</v>
      </c>
      <c r="L84" s="18">
        <f t="shared" si="6"/>
        <v>9.8856999999999999</v>
      </c>
    </row>
    <row r="85" spans="1:14" x14ac:dyDescent="0.2">
      <c r="A85" s="29">
        <f>'Įkainiaių žiniaraštis'!A87</f>
        <v>24</v>
      </c>
      <c r="B85" s="54" t="str">
        <f>'Įkainiaių žiniaraštis'!B87</f>
        <v>Lubų paviršių glaistymas gipsiniais glaistais (kartotinis 1.00 mm  storio sluoksnis)</v>
      </c>
      <c r="C85" s="54"/>
      <c r="D85" s="54"/>
      <c r="E85" s="54"/>
      <c r="F85" s="54"/>
      <c r="G85" s="28" t="str">
        <f>'Įkainiaių žiniaraštis'!C87</f>
        <v>m2</v>
      </c>
      <c r="H85" s="18">
        <f>'Įkainiaių žiniaraštis'!D87</f>
        <v>1</v>
      </c>
      <c r="I85" s="18">
        <f>'Įkainiaių žiniaraštis'!E87</f>
        <v>4.87</v>
      </c>
      <c r="J85" s="18">
        <f t="shared" si="5"/>
        <v>4.87</v>
      </c>
      <c r="K85" s="25">
        <v>0.21</v>
      </c>
      <c r="L85" s="18">
        <f t="shared" si="6"/>
        <v>5.8926999999999996</v>
      </c>
    </row>
    <row r="86" spans="1:14" x14ac:dyDescent="0.2">
      <c r="A86" s="29">
        <f>'Įkainiaių žiniaraštis'!A88</f>
        <v>25</v>
      </c>
      <c r="B86" s="54" t="str">
        <f>'Įkainiaių žiniaraštis'!B88</f>
        <v>Lubų paviršių dažymas emulsiniais dažais vienu sluoksniu</v>
      </c>
      <c r="C86" s="54"/>
      <c r="D86" s="54"/>
      <c r="E86" s="54"/>
      <c r="F86" s="54"/>
      <c r="G86" s="28" t="str">
        <f>'Įkainiaių žiniaraštis'!C88</f>
        <v>m2</v>
      </c>
      <c r="H86" s="18">
        <f>'Įkainiaių žiniaraštis'!D88</f>
        <v>1</v>
      </c>
      <c r="I86" s="18">
        <f>'Įkainiaių žiniaraštis'!E88</f>
        <v>1.89</v>
      </c>
      <c r="J86" s="18">
        <f t="shared" si="5"/>
        <v>1.89</v>
      </c>
      <c r="K86" s="25">
        <v>0.21</v>
      </c>
      <c r="L86" s="18">
        <f t="shared" si="6"/>
        <v>2.2868999999999997</v>
      </c>
    </row>
    <row r="87" spans="1:14" s="27" customFormat="1" ht="25.5" customHeight="1" x14ac:dyDescent="0.2">
      <c r="A87" s="29">
        <f>'Įkainiaių žiniaraštis'!A89</f>
        <v>26</v>
      </c>
      <c r="B87" s="54" t="str">
        <f>'Įkainiaių žiniaraštis'!B89</f>
        <v>Lubų paviršių dažymas emulsiniais dažais antru arba kartotiniu sluoksniu</v>
      </c>
      <c r="C87" s="54"/>
      <c r="D87" s="54"/>
      <c r="E87" s="54"/>
      <c r="F87" s="54"/>
      <c r="G87" s="28" t="str">
        <f>'Įkainiaių žiniaraštis'!C89</f>
        <v>m2</v>
      </c>
      <c r="H87" s="18">
        <f>'Įkainiaių žiniaraštis'!D89</f>
        <v>1</v>
      </c>
      <c r="I87" s="18">
        <f>'Įkainiaių žiniaraštis'!E89</f>
        <v>1.71</v>
      </c>
      <c r="J87" s="18">
        <f t="shared" si="5"/>
        <v>1.71</v>
      </c>
      <c r="K87" s="25">
        <v>0.21</v>
      </c>
      <c r="L87" s="18">
        <f t="shared" si="6"/>
        <v>2.0690999999999997</v>
      </c>
      <c r="M87" s="42"/>
      <c r="N87" s="42"/>
    </row>
    <row r="88" spans="1:14" x14ac:dyDescent="0.2">
      <c r="A88" s="29">
        <f>'Įkainiaių žiniaraštis'!A90</f>
        <v>27</v>
      </c>
      <c r="B88" s="54" t="str">
        <f>'Įkainiaių žiniaraštis'!B90</f>
        <v>Apsaugos balkono grotos</v>
      </c>
      <c r="C88" s="54"/>
      <c r="D88" s="54"/>
      <c r="E88" s="54"/>
      <c r="F88" s="54"/>
      <c r="G88" s="28" t="str">
        <f>'Įkainiaių žiniaraštis'!C90</f>
        <v>m2</v>
      </c>
      <c r="H88" s="18">
        <f>'Įkainiaių žiniaraštis'!D90</f>
        <v>1</v>
      </c>
      <c r="I88" s="18">
        <f>'Įkainiaių žiniaraštis'!E90</f>
        <v>28.9</v>
      </c>
      <c r="J88" s="18">
        <f t="shared" si="5"/>
        <v>28.9</v>
      </c>
      <c r="K88" s="25">
        <v>0.21</v>
      </c>
      <c r="L88" s="18">
        <f t="shared" si="6"/>
        <v>34.968999999999994</v>
      </c>
    </row>
    <row r="89" spans="1:14" x14ac:dyDescent="0.2">
      <c r="A89" s="24">
        <f>'Įkainiaių žiniaraštis'!A91</f>
        <v>28</v>
      </c>
      <c r="B89" s="54" t="str">
        <f>'Įkainiaių žiniaraštis'!B91</f>
        <v>Betono posluoksnių įrengimas grindims,paduodant betoną siurbliu, kai sluoksnio storis  50 mm</v>
      </c>
      <c r="C89" s="54"/>
      <c r="D89" s="54"/>
      <c r="E89" s="54"/>
      <c r="F89" s="54"/>
      <c r="G89" s="28" t="str">
        <f>'Įkainiaių žiniaraštis'!C91</f>
        <v>m2</v>
      </c>
      <c r="H89" s="18">
        <f>'Įkainiaių žiniaraštis'!D91</f>
        <v>1</v>
      </c>
      <c r="I89" s="18">
        <f>'Įkainiaių žiniaraštis'!E91</f>
        <v>9.4</v>
      </c>
      <c r="J89" s="18">
        <f t="shared" si="5"/>
        <v>9.4</v>
      </c>
      <c r="K89" s="25">
        <v>0.21</v>
      </c>
      <c r="L89" s="18">
        <f t="shared" si="6"/>
        <v>11.374000000000001</v>
      </c>
    </row>
    <row r="90" spans="1:14" x14ac:dyDescent="0.2">
      <c r="A90" s="29">
        <f>'Įkainiaių žiniaraštis'!A92</f>
        <v>29</v>
      </c>
      <c r="B90" s="54" t="str">
        <f>'Įkainiaių žiniaraštis'!B92</f>
        <v>Betono pasluoksnio įrengimas formuojant nuolydžius storis 40 - 70 mm</v>
      </c>
      <c r="C90" s="54"/>
      <c r="D90" s="54"/>
      <c r="E90" s="54"/>
      <c r="F90" s="54"/>
      <c r="G90" s="28" t="str">
        <f>'Įkainiaių žiniaraštis'!C92</f>
        <v>m2</v>
      </c>
      <c r="H90" s="18">
        <f>'Įkainiaių žiniaraštis'!D92</f>
        <v>1</v>
      </c>
      <c r="I90" s="18">
        <f>'Įkainiaių žiniaraštis'!E92</f>
        <v>14.28</v>
      </c>
      <c r="J90" s="18">
        <f t="shared" si="5"/>
        <v>14.28</v>
      </c>
      <c r="K90" s="25">
        <v>0.21</v>
      </c>
      <c r="L90" s="18">
        <f t="shared" si="6"/>
        <v>17.2788</v>
      </c>
    </row>
    <row r="91" spans="1:14" x14ac:dyDescent="0.2">
      <c r="A91" s="29">
        <f>'Įkainiaių žiniaraštis'!A93</f>
        <v>30</v>
      </c>
      <c r="B91" s="54" t="str">
        <f>'Įkainiaių žiniaraštis'!B93</f>
        <v>Grindų pagrindų išlyginimas savaime išsilyginančiu skiediniu</v>
      </c>
      <c r="C91" s="54"/>
      <c r="D91" s="54"/>
      <c r="E91" s="54"/>
      <c r="F91" s="54"/>
      <c r="G91" s="28" t="str">
        <f>'Įkainiaių žiniaraštis'!C93</f>
        <v>m2</v>
      </c>
      <c r="H91" s="18">
        <f>'Įkainiaių žiniaraštis'!D93</f>
        <v>1</v>
      </c>
      <c r="I91" s="18">
        <f>'Įkainiaių žiniaraštis'!E93</f>
        <v>26.36</v>
      </c>
      <c r="J91" s="18">
        <f t="shared" si="5"/>
        <v>26.36</v>
      </c>
      <c r="K91" s="25">
        <v>0.21</v>
      </c>
      <c r="L91" s="18">
        <f t="shared" si="6"/>
        <v>31.895599999999998</v>
      </c>
    </row>
    <row r="92" spans="1:14" x14ac:dyDescent="0.2">
      <c r="A92" s="29">
        <f>'Įkainiaių žiniaraštis'!A94</f>
        <v>31</v>
      </c>
      <c r="B92" s="54" t="str">
        <f>'Įkainiaių žiniaraštis'!B94</f>
        <v>Keraminių plytelių grindų dangos įrengimas ant išlyginto pagrindo</v>
      </c>
      <c r="C92" s="54"/>
      <c r="D92" s="54"/>
      <c r="E92" s="54"/>
      <c r="F92" s="54"/>
      <c r="G92" s="28" t="str">
        <f>'Įkainiaių žiniaraštis'!C94</f>
        <v>m2</v>
      </c>
      <c r="H92" s="18">
        <f>'Įkainiaių žiniaraštis'!D94</f>
        <v>1</v>
      </c>
      <c r="I92" s="18">
        <f>'Įkainiaių žiniaraštis'!E94</f>
        <v>62.36</v>
      </c>
      <c r="J92" s="18">
        <f t="shared" si="5"/>
        <v>62.36</v>
      </c>
      <c r="K92" s="25">
        <v>0.21</v>
      </c>
      <c r="L92" s="18">
        <f t="shared" si="6"/>
        <v>75.455600000000004</v>
      </c>
    </row>
    <row r="93" spans="1:14" x14ac:dyDescent="0.2">
      <c r="A93" s="29">
        <f>'Įkainiaių žiniaraštis'!A95</f>
        <v>32</v>
      </c>
      <c r="B93" s="54" t="str">
        <f>'Įkainiaių žiniaraštis'!B95</f>
        <v>Grindjuosčių tvirtinimas, kai grindjuostės plastiko</v>
      </c>
      <c r="C93" s="54"/>
      <c r="D93" s="54"/>
      <c r="E93" s="54"/>
      <c r="F93" s="54"/>
      <c r="G93" s="28" t="str">
        <f>'Įkainiaių žiniaraštis'!C95</f>
        <v>m</v>
      </c>
      <c r="H93" s="18">
        <f>'Įkainiaių žiniaraštis'!D95</f>
        <v>1</v>
      </c>
      <c r="I93" s="18">
        <f>'Įkainiaių žiniaraštis'!E95</f>
        <v>4.03</v>
      </c>
      <c r="J93" s="18">
        <f t="shared" si="5"/>
        <v>4.03</v>
      </c>
      <c r="K93" s="25">
        <v>0.21</v>
      </c>
      <c r="L93" s="18">
        <f t="shared" si="6"/>
        <v>4.8763000000000005</v>
      </c>
    </row>
    <row r="94" spans="1:14" x14ac:dyDescent="0.2">
      <c r="A94" s="29">
        <f>'Įkainiaių žiniaraštis'!A96</f>
        <v>33</v>
      </c>
      <c r="B94" s="54" t="str">
        <f>'Įkainiaių žiniaraštis'!B96</f>
        <v>Medinių durų montavimas, kai staktos standartinės</v>
      </c>
      <c r="C94" s="54"/>
      <c r="D94" s="54"/>
      <c r="E94" s="54"/>
      <c r="F94" s="54"/>
      <c r="G94" s="28" t="str">
        <f>'Įkainiaių žiniaraštis'!C96</f>
        <v>m2</v>
      </c>
      <c r="H94" s="18">
        <f>'Įkainiaių žiniaraštis'!D96</f>
        <v>1</v>
      </c>
      <c r="I94" s="18">
        <f>'Įkainiaių žiniaraštis'!E96</f>
        <v>226.8</v>
      </c>
      <c r="J94" s="18">
        <f t="shared" si="5"/>
        <v>226.8</v>
      </c>
      <c r="K94" s="25">
        <v>0.21</v>
      </c>
      <c r="L94" s="18">
        <f t="shared" si="6"/>
        <v>274.428</v>
      </c>
    </row>
    <row r="95" spans="1:14" x14ac:dyDescent="0.2">
      <c r="A95" s="29">
        <f>'Įkainiaių žiniaraštis'!A100</f>
        <v>34</v>
      </c>
      <c r="B95" s="54" t="str">
        <f>'Įkainiaių žiniaraštis'!B100</f>
        <v>Medinių durų montavimas, kai staktos apgaubiančios</v>
      </c>
      <c r="C95" s="54"/>
      <c r="D95" s="54"/>
      <c r="E95" s="54"/>
      <c r="F95" s="54"/>
      <c r="G95" s="28" t="str">
        <f>'Įkainiaių žiniaraštis'!C100</f>
        <v>m2</v>
      </c>
      <c r="H95" s="18">
        <f>'Įkainiaių žiniaraštis'!D100</f>
        <v>1</v>
      </c>
      <c r="I95" s="18">
        <f>'Įkainiaių žiniaraštis'!E100</f>
        <v>224.72</v>
      </c>
      <c r="J95" s="18">
        <f t="shared" si="5"/>
        <v>224.72</v>
      </c>
      <c r="K95" s="25">
        <f>'Įkainiaių žiniaraštis'!F100</f>
        <v>0.21</v>
      </c>
      <c r="L95" s="18">
        <f t="shared" si="6"/>
        <v>271.91120000000001</v>
      </c>
    </row>
    <row r="96" spans="1:14" x14ac:dyDescent="0.2">
      <c r="A96" s="29">
        <f>'Įkainiaių žiniaraštis'!A101</f>
        <v>35</v>
      </c>
      <c r="B96" s="54" t="str">
        <f>'Įkainiaių žiniaraštis'!B101</f>
        <v>Metalinių lauko durų montavimas</v>
      </c>
      <c r="C96" s="54"/>
      <c r="D96" s="54"/>
      <c r="E96" s="54"/>
      <c r="F96" s="54"/>
      <c r="G96" s="28" t="str">
        <f>'Įkainiaių žiniaraštis'!C101</f>
        <v>m2</v>
      </c>
      <c r="H96" s="18">
        <f>'Įkainiaių žiniaraštis'!D101</f>
        <v>1</v>
      </c>
      <c r="I96" s="18">
        <f>'Įkainiaių žiniaraštis'!E101</f>
        <v>501.08</v>
      </c>
      <c r="J96" s="18">
        <f t="shared" si="5"/>
        <v>501.08</v>
      </c>
      <c r="K96" s="25">
        <f>'Įkainiaių žiniaraštis'!F101</f>
        <v>0.21</v>
      </c>
      <c r="L96" s="18">
        <f t="shared" si="6"/>
        <v>606.30679999999995</v>
      </c>
    </row>
    <row r="97" spans="1:14" x14ac:dyDescent="0.2">
      <c r="A97" s="29">
        <f>'Įkainiaių žiniaraštis'!A102</f>
        <v>36</v>
      </c>
      <c r="B97" s="54" t="str">
        <f>'Įkainiaių žiniaraštis'!B102</f>
        <v>Balkonų durų blokų montavimas</v>
      </c>
      <c r="C97" s="54"/>
      <c r="D97" s="54"/>
      <c r="E97" s="54"/>
      <c r="F97" s="54"/>
      <c r="G97" s="28" t="str">
        <f>'Įkainiaių žiniaraštis'!C102</f>
        <v>m2</v>
      </c>
      <c r="H97" s="18">
        <f>'Įkainiaių žiniaraštis'!D102</f>
        <v>1</v>
      </c>
      <c r="I97" s="18">
        <f>'Įkainiaių žiniaraštis'!E102</f>
        <v>181.25</v>
      </c>
      <c r="J97" s="18">
        <f t="shared" si="5"/>
        <v>181.25</v>
      </c>
      <c r="K97" s="25">
        <f>'Įkainiaių žiniaraštis'!F102</f>
        <v>0.21</v>
      </c>
      <c r="L97" s="18">
        <f t="shared" si="6"/>
        <v>219.3125</v>
      </c>
    </row>
    <row r="98" spans="1:14" x14ac:dyDescent="0.2">
      <c r="A98" s="29">
        <f>'Įkainiaių žiniaraštis'!A103</f>
        <v>37</v>
      </c>
      <c r="B98" s="54" t="str">
        <f>'Įkainiaių žiniaraštis'!B103</f>
        <v>Durų apvadų įrengimas</v>
      </c>
      <c r="C98" s="54"/>
      <c r="D98" s="54"/>
      <c r="E98" s="54"/>
      <c r="F98" s="54"/>
      <c r="G98" s="28" t="str">
        <f>'Įkainiaių žiniaraštis'!C103</f>
        <v>m</v>
      </c>
      <c r="H98" s="18">
        <f>'Įkainiaių žiniaraštis'!D103</f>
        <v>1</v>
      </c>
      <c r="I98" s="18">
        <f>'Įkainiaių žiniaraštis'!E103</f>
        <v>8.5</v>
      </c>
      <c r="J98" s="18">
        <f t="shared" si="5"/>
        <v>8.5</v>
      </c>
      <c r="K98" s="25">
        <f>'Įkainiaių žiniaraštis'!F103</f>
        <v>0.21</v>
      </c>
      <c r="L98" s="18">
        <f t="shared" si="6"/>
        <v>10.285</v>
      </c>
    </row>
    <row r="99" spans="1:14" x14ac:dyDescent="0.2">
      <c r="A99" s="29">
        <f>'Įkainiaių žiniaraštis'!A104</f>
        <v>38</v>
      </c>
      <c r="B99" s="54" t="str">
        <f>'Įkainiaių žiniaraštis'!B104</f>
        <v>Medinių stumdomų durų įrengimas</v>
      </c>
      <c r="C99" s="54"/>
      <c r="D99" s="54"/>
      <c r="E99" s="54"/>
      <c r="F99" s="54"/>
      <c r="G99" s="28" t="str">
        <f>'Įkainiaių žiniaraštis'!C104</f>
        <v>m2</v>
      </c>
      <c r="H99" s="18">
        <f>'Įkainiaių žiniaraštis'!D104</f>
        <v>1</v>
      </c>
      <c r="I99" s="18">
        <f>'Įkainiaių žiniaraštis'!E104</f>
        <v>277.89</v>
      </c>
      <c r="J99" s="18">
        <f t="shared" si="5"/>
        <v>277.89</v>
      </c>
      <c r="K99" s="25">
        <f>'Įkainiaių žiniaraštis'!F104</f>
        <v>0.21</v>
      </c>
      <c r="L99" s="18">
        <f t="shared" si="6"/>
        <v>336.24689999999998</v>
      </c>
    </row>
    <row r="100" spans="1:14" x14ac:dyDescent="0.2">
      <c r="A100" s="29">
        <f>'Įkainiaių žiniaraštis'!A105</f>
        <v>39</v>
      </c>
      <c r="B100" s="54" t="str">
        <f>'Įkainiaių žiniaraštis'!B105</f>
        <v xml:space="preserve">Aliuminio arba plastiko langų blokų su nevarstomomis sąvaromis montavimas 1 m2 iki 2 m2 </v>
      </c>
      <c r="C100" s="54"/>
      <c r="D100" s="54"/>
      <c r="E100" s="54"/>
      <c r="F100" s="54"/>
      <c r="G100" s="28" t="str">
        <f>'Įkainiaių žiniaraštis'!C105</f>
        <v>m2</v>
      </c>
      <c r="H100" s="18">
        <f>'Įkainiaių žiniaraštis'!D105</f>
        <v>1</v>
      </c>
      <c r="I100" s="18">
        <f>'Įkainiaių žiniaraštis'!E105</f>
        <v>183.48</v>
      </c>
      <c r="J100" s="18">
        <f t="shared" si="5"/>
        <v>183.48</v>
      </c>
      <c r="K100" s="25">
        <f>'Įkainiaių žiniaraštis'!F105</f>
        <v>0.21</v>
      </c>
      <c r="L100" s="18">
        <f t="shared" si="6"/>
        <v>222.01079999999999</v>
      </c>
    </row>
    <row r="101" spans="1:14" x14ac:dyDescent="0.2">
      <c r="A101" s="29">
        <f>'Įkainiaių žiniaraštis'!A106</f>
        <v>40</v>
      </c>
      <c r="B101" s="54" t="str">
        <f>'Įkainiaių žiniaraštis'!B106</f>
        <v xml:space="preserve">Aliuminio arba plastiko langų blokų su nevarstomomis sąvaromis montavimas 2 m2 iki 3 m2  </v>
      </c>
      <c r="C101" s="54"/>
      <c r="D101" s="54"/>
      <c r="E101" s="54"/>
      <c r="F101" s="54"/>
      <c r="G101" s="28" t="str">
        <f>'Įkainiaių žiniaraštis'!C106</f>
        <v>m2</v>
      </c>
      <c r="H101" s="18">
        <f>'Įkainiaių žiniaraštis'!D106</f>
        <v>1</v>
      </c>
      <c r="I101" s="18">
        <f>'Įkainiaių žiniaraštis'!E106</f>
        <v>173.08</v>
      </c>
      <c r="J101" s="18">
        <f t="shared" si="5"/>
        <v>173.08</v>
      </c>
      <c r="K101" s="25">
        <f>'Įkainiaių žiniaraštis'!F106</f>
        <v>0.21</v>
      </c>
      <c r="L101" s="18">
        <f t="shared" si="6"/>
        <v>209.42680000000001</v>
      </c>
    </row>
    <row r="102" spans="1:14" x14ac:dyDescent="0.2">
      <c r="A102" s="29">
        <f>'Įkainiaių žiniaraštis'!A107</f>
        <v>41</v>
      </c>
      <c r="B102" s="54" t="str">
        <f>'Įkainiaių žiniaraštis'!B107</f>
        <v>Keičiamų langų vidaus palangių montavimas</v>
      </c>
      <c r="C102" s="54"/>
      <c r="D102" s="54"/>
      <c r="E102" s="54"/>
      <c r="F102" s="54"/>
      <c r="G102" s="28" t="str">
        <f>'Įkainiaių žiniaraštis'!C107</f>
        <v>m</v>
      </c>
      <c r="H102" s="18">
        <f>'Įkainiaių žiniaraštis'!D107</f>
        <v>1</v>
      </c>
      <c r="I102" s="18">
        <f>'Įkainiaių žiniaraštis'!E107</f>
        <v>26.8</v>
      </c>
      <c r="J102" s="18">
        <f t="shared" si="5"/>
        <v>26.8</v>
      </c>
      <c r="K102" s="25">
        <f>'Įkainiaių žiniaraštis'!F107</f>
        <v>0.21</v>
      </c>
      <c r="L102" s="18">
        <f t="shared" si="6"/>
        <v>32.427999999999997</v>
      </c>
    </row>
    <row r="103" spans="1:14" x14ac:dyDescent="0.2">
      <c r="A103" s="29">
        <f>'Įkainiaių žiniaraštis'!A108</f>
        <v>42</v>
      </c>
      <c r="B103" s="54" t="str">
        <f>'Įkainiaių žiniaraštis'!B108</f>
        <v>Keičiamų langų išorės nuolajų (palangių) montavimas</v>
      </c>
      <c r="C103" s="54"/>
      <c r="D103" s="54"/>
      <c r="E103" s="54"/>
      <c r="F103" s="54"/>
      <c r="G103" s="28" t="str">
        <f>'Įkainiaių žiniaraštis'!C108</f>
        <v>m</v>
      </c>
      <c r="H103" s="18">
        <f>'Įkainiaių žiniaraštis'!D108</f>
        <v>1</v>
      </c>
      <c r="I103" s="18">
        <f>'Įkainiaių žiniaraštis'!E108</f>
        <v>21.82</v>
      </c>
      <c r="J103" s="18">
        <f t="shared" si="5"/>
        <v>21.82</v>
      </c>
      <c r="K103" s="25">
        <f>'Įkainiaių žiniaraštis'!F108</f>
        <v>0.21</v>
      </c>
      <c r="L103" s="18">
        <f t="shared" si="6"/>
        <v>26.402200000000001</v>
      </c>
    </row>
    <row r="104" spans="1:14" x14ac:dyDescent="0.2">
      <c r="A104" s="29">
        <f>'Įkainiaių žiniaraštis'!A109</f>
        <v>43</v>
      </c>
      <c r="B104" s="54" t="str">
        <f>'Įkainiaių žiniaraštis'!B109</f>
        <v>Langų ir durų staktų sandūrų su siena izoliavimas montavimo putomis</v>
      </c>
      <c r="C104" s="54"/>
      <c r="D104" s="54"/>
      <c r="E104" s="54"/>
      <c r="F104" s="54"/>
      <c r="G104" s="28" t="str">
        <f>'Įkainiaių žiniaraštis'!C109</f>
        <v>m</v>
      </c>
      <c r="H104" s="18">
        <f>'Įkainiaių žiniaraštis'!D109</f>
        <v>1</v>
      </c>
      <c r="I104" s="18">
        <f>'Įkainiaių žiniaraštis'!E109</f>
        <v>2.1800000000000002</v>
      </c>
      <c r="J104" s="18">
        <f t="shared" si="5"/>
        <v>2.1800000000000002</v>
      </c>
      <c r="K104" s="25">
        <f>'Įkainiaių žiniaraštis'!F109</f>
        <v>0.21</v>
      </c>
      <c r="L104" s="18">
        <f t="shared" si="6"/>
        <v>2.6378000000000004</v>
      </c>
    </row>
    <row r="105" spans="1:14" x14ac:dyDescent="0.2">
      <c r="A105" s="29">
        <f>'Įkainiaių žiniaraštis'!A110</f>
        <v>44</v>
      </c>
      <c r="B105" s="54" t="str">
        <f>'Įkainiaių žiniaraštis'!B110</f>
        <v>Grunto tankinimas mažosios mechanizacijos priemonėmis</v>
      </c>
      <c r="C105" s="54"/>
      <c r="D105" s="54"/>
      <c r="E105" s="54"/>
      <c r="F105" s="54"/>
      <c r="G105" s="28" t="str">
        <f>'Įkainiaių žiniaraštis'!C110</f>
        <v>m2</v>
      </c>
      <c r="H105" s="18">
        <f>'Įkainiaių žiniaraštis'!D110</f>
        <v>1</v>
      </c>
      <c r="I105" s="18">
        <f>'Įkainiaių žiniaraštis'!E110</f>
        <v>2.88</v>
      </c>
      <c r="J105" s="18">
        <f t="shared" si="5"/>
        <v>2.88</v>
      </c>
      <c r="K105" s="25">
        <f>'Įkainiaių žiniaraštis'!F110</f>
        <v>0.21</v>
      </c>
      <c r="L105" s="18">
        <f t="shared" si="6"/>
        <v>3.4847999999999999</v>
      </c>
    </row>
    <row r="106" spans="1:14" x14ac:dyDescent="0.2">
      <c r="A106" s="29">
        <f>'Įkainiaių žiniaraštis'!A111</f>
        <v>45</v>
      </c>
      <c r="B106" s="54" t="str">
        <f>'Įkainiaių žiniaraštis'!B111</f>
        <v>Apsauginio šalčiui atsparaus pagrindo sluoksnio įrengimas iš gamtinio smėlio</v>
      </c>
      <c r="C106" s="54"/>
      <c r="D106" s="54"/>
      <c r="E106" s="54"/>
      <c r="F106" s="54"/>
      <c r="G106" s="28" t="str">
        <f>'Įkainiaių žiniaraštis'!C111</f>
        <v>m3</v>
      </c>
      <c r="H106" s="18">
        <f>'Įkainiaių žiniaraštis'!D111</f>
        <v>1</v>
      </c>
      <c r="I106" s="18">
        <f>'Įkainiaių žiniaraštis'!E111</f>
        <v>24.77</v>
      </c>
      <c r="J106" s="18">
        <f t="shared" si="5"/>
        <v>24.77</v>
      </c>
      <c r="K106" s="25">
        <f>'Įkainiaių žiniaraštis'!F111</f>
        <v>0.21</v>
      </c>
      <c r="L106" s="18">
        <f t="shared" si="6"/>
        <v>29.971699999999998</v>
      </c>
    </row>
    <row r="107" spans="1:14" s="27" customFormat="1" ht="25.5" customHeight="1" x14ac:dyDescent="0.2">
      <c r="A107" s="29">
        <f>'Įkainiaių žiniaraštis'!A112</f>
        <v>46</v>
      </c>
      <c r="B107" s="54" t="str">
        <f>'Įkainiaių žiniaraštis'!B112</f>
        <v>Viensluoksnio  15 cm storio pagrindo įrengimas iš dolomitinės skaldos</v>
      </c>
      <c r="C107" s="54"/>
      <c r="D107" s="54"/>
      <c r="E107" s="54"/>
      <c r="F107" s="54"/>
      <c r="G107" s="28" t="str">
        <f>'Įkainiaių žiniaraštis'!C112</f>
        <v>m2</v>
      </c>
      <c r="H107" s="18">
        <f>'Įkainiaių žiniaraštis'!D112</f>
        <v>1</v>
      </c>
      <c r="I107" s="18">
        <f>'Įkainiaių žiniaraštis'!E112</f>
        <v>11.31</v>
      </c>
      <c r="J107" s="18">
        <f t="shared" si="5"/>
        <v>11.31</v>
      </c>
      <c r="K107" s="25">
        <f>'Įkainiaių žiniaraštis'!F112</f>
        <v>0.21</v>
      </c>
      <c r="L107" s="18">
        <f t="shared" si="6"/>
        <v>13.6851</v>
      </c>
      <c r="M107" s="42"/>
      <c r="N107" s="42"/>
    </row>
    <row r="108" spans="1:14" x14ac:dyDescent="0.2">
      <c r="A108" s="29">
        <f>'Įkainiaių žiniaraštis'!A113</f>
        <v>47</v>
      </c>
      <c r="B108" s="54" t="str">
        <f>'Įkainiaių žiniaraštis'!B113</f>
        <v>Šaligatvio pasluoksnio įrengimas (dolomito atsijos, sluoksnio storis  3 cm)</v>
      </c>
      <c r="C108" s="54"/>
      <c r="D108" s="54"/>
      <c r="E108" s="54"/>
      <c r="F108" s="54"/>
      <c r="G108" s="28" t="str">
        <f>'Įkainiaių žiniaraštis'!C113</f>
        <v>m2</v>
      </c>
      <c r="H108" s="18">
        <f>'Įkainiaių žiniaraštis'!D113</f>
        <v>1</v>
      </c>
      <c r="I108" s="18">
        <f>'Įkainiaių žiniaraštis'!E113</f>
        <v>4.1399999999999997</v>
      </c>
      <c r="J108" s="18">
        <f t="shared" si="5"/>
        <v>4.1399999999999997</v>
      </c>
      <c r="K108" s="25">
        <f>'Įkainiaių žiniaraštis'!F113</f>
        <v>0.21</v>
      </c>
      <c r="L108" s="18">
        <f t="shared" si="6"/>
        <v>5.0093999999999994</v>
      </c>
    </row>
    <row r="109" spans="1:14" x14ac:dyDescent="0.2">
      <c r="A109" s="24">
        <f>'Įkainiaių žiniaraštis'!A114</f>
        <v>48</v>
      </c>
      <c r="B109" s="54" t="str">
        <f>'Įkainiaių žiniaraštis'!B114</f>
        <v>Grindinio įrengimas iš betono trinkelių ir/ar plytelių rankiniu būdu, užpilant siūles akmens atsijomis</v>
      </c>
      <c r="C109" s="54"/>
      <c r="D109" s="54"/>
      <c r="E109" s="54"/>
      <c r="F109" s="54"/>
      <c r="G109" s="28" t="str">
        <f>'Įkainiaių žiniaraštis'!C114</f>
        <v>m2</v>
      </c>
      <c r="H109" s="18">
        <f>'Įkainiaių žiniaraštis'!D114</f>
        <v>1</v>
      </c>
      <c r="I109" s="18">
        <f>'Įkainiaių žiniaraštis'!E114</f>
        <v>41.84</v>
      </c>
      <c r="J109" s="18">
        <f t="shared" si="5"/>
        <v>41.84</v>
      </c>
      <c r="K109" s="25">
        <f>'Įkainiaių žiniaraštis'!F114</f>
        <v>0.21</v>
      </c>
      <c r="L109" s="18">
        <f t="shared" si="6"/>
        <v>50.626400000000004</v>
      </c>
    </row>
    <row r="110" spans="1:14" x14ac:dyDescent="0.2">
      <c r="A110" s="29">
        <f>'Įkainiaių žiniaraštis'!A115</f>
        <v>49</v>
      </c>
      <c r="B110" s="54" t="str">
        <f>'Įkainiaių žiniaraštis'!B115</f>
        <v>Ažūrinių paviršių įrengimas iš betono trinkelių</v>
      </c>
      <c r="C110" s="54"/>
      <c r="D110" s="54"/>
      <c r="E110" s="54"/>
      <c r="F110" s="54"/>
      <c r="G110" s="28" t="str">
        <f>'Įkainiaių žiniaraštis'!C115</f>
        <v>m2</v>
      </c>
      <c r="H110" s="18">
        <f>'Įkainiaių žiniaraštis'!D115</f>
        <v>1</v>
      </c>
      <c r="I110" s="18">
        <f>'Įkainiaių žiniaraštis'!E115</f>
        <v>50.35</v>
      </c>
      <c r="J110" s="18">
        <f t="shared" si="5"/>
        <v>50.35</v>
      </c>
      <c r="K110" s="25">
        <f>'Įkainiaių žiniaraštis'!F115</f>
        <v>0.21</v>
      </c>
      <c r="L110" s="18">
        <f t="shared" si="6"/>
        <v>60.923500000000004</v>
      </c>
    </row>
    <row r="111" spans="1:14" x14ac:dyDescent="0.2">
      <c r="A111" s="29">
        <f>'Įkainiaių žiniaraštis'!A116</f>
        <v>50</v>
      </c>
      <c r="B111" s="54" t="str">
        <f>'Įkainiaių žiniaraštis'!B116</f>
        <v>Betono bordiūrų įrengimas ant betono pagrindo, kai bordiūrai 80x200mm</v>
      </c>
      <c r="C111" s="54"/>
      <c r="D111" s="54"/>
      <c r="E111" s="54"/>
      <c r="F111" s="54"/>
      <c r="G111" s="28" t="str">
        <f>'Įkainiaių žiniaraštis'!C116</f>
        <v>m</v>
      </c>
      <c r="H111" s="18">
        <f>'Įkainiaių žiniaraštis'!D116</f>
        <v>1</v>
      </c>
      <c r="I111" s="18">
        <f>'Įkainiaių žiniaraštis'!E116</f>
        <v>20.69</v>
      </c>
      <c r="J111" s="18">
        <f t="shared" si="5"/>
        <v>20.69</v>
      </c>
      <c r="K111" s="25">
        <f>'Įkainiaių žiniaraštis'!F116</f>
        <v>0.21</v>
      </c>
      <c r="L111" s="18">
        <f t="shared" si="6"/>
        <v>25.0349</v>
      </c>
    </row>
    <row r="112" spans="1:14" s="27" customFormat="1" ht="25.5" customHeight="1" x14ac:dyDescent="0.2">
      <c r="A112" s="29">
        <f>'Įkainiaių žiniaraštis'!A117</f>
        <v>51</v>
      </c>
      <c r="B112" s="54" t="str">
        <f>'Įkainiaių žiniaraštis'!B117</f>
        <v>Betono bordiūrų įrengimas ant betono pagrindo, kai bordiūrai 150x300mm</v>
      </c>
      <c r="C112" s="54"/>
      <c r="D112" s="54"/>
      <c r="E112" s="54"/>
      <c r="F112" s="54"/>
      <c r="G112" s="28" t="str">
        <f>'Įkainiaių žiniaraštis'!C117</f>
        <v>m</v>
      </c>
      <c r="H112" s="18">
        <f>'Įkainiaių žiniaraštis'!D117</f>
        <v>1</v>
      </c>
      <c r="I112" s="18">
        <f>'Įkainiaių žiniaraštis'!E117</f>
        <v>35.159999999999997</v>
      </c>
      <c r="J112" s="18">
        <f t="shared" si="5"/>
        <v>35.159999999999997</v>
      </c>
      <c r="K112" s="25">
        <f>'Įkainiaių žiniaraštis'!F117</f>
        <v>0.21</v>
      </c>
      <c r="L112" s="18">
        <f t="shared" si="6"/>
        <v>42.543599999999998</v>
      </c>
      <c r="M112" s="42"/>
      <c r="N112" s="42"/>
    </row>
    <row r="113" spans="1:12" x14ac:dyDescent="0.2">
      <c r="A113" s="29">
        <f>'Įkainiaių žiniaraštis'!A118</f>
        <v>52</v>
      </c>
      <c r="B113" s="54" t="str">
        <f>'Įkainiaių žiniaraštis'!B118</f>
        <v>Juodų dangų paviršiaus gruntavimas bitumu</v>
      </c>
      <c r="C113" s="54"/>
      <c r="D113" s="54"/>
      <c r="E113" s="54"/>
      <c r="F113" s="54"/>
      <c r="G113" s="28" t="str">
        <f>'Įkainiaių žiniaraštis'!C118</f>
        <v>m2</v>
      </c>
      <c r="H113" s="18">
        <f>'Įkainiaių žiniaraštis'!D118</f>
        <v>1</v>
      </c>
      <c r="I113" s="18">
        <f>'Įkainiaių žiniaraštis'!E118</f>
        <v>0.21</v>
      </c>
      <c r="J113" s="18">
        <f t="shared" si="5"/>
        <v>0.21</v>
      </c>
      <c r="K113" s="25">
        <f>'Įkainiaių žiniaraštis'!F118</f>
        <v>0.21</v>
      </c>
      <c r="L113" s="18">
        <f t="shared" si="6"/>
        <v>0.25409999999999999</v>
      </c>
    </row>
    <row r="114" spans="1:12" x14ac:dyDescent="0.2">
      <c r="A114" s="24">
        <f>'Įkainiaių žiniaraštis'!A119</f>
        <v>53</v>
      </c>
      <c r="B114" s="54" t="str">
        <f>'Įkainiaių žiniaraštis'!B119</f>
        <v>Mažų plotų asfaltbetonio dangos įrengimas, paskleidžiant masę rankiniu būdu, tankinant vibroplūktuvu ( sluoksnis  5.0 cm storio)</v>
      </c>
      <c r="C114" s="54"/>
      <c r="D114" s="54"/>
      <c r="E114" s="54"/>
      <c r="F114" s="54"/>
      <c r="G114" s="28" t="str">
        <f>'Įkainiaių žiniaraštis'!C119</f>
        <v>m2</v>
      </c>
      <c r="H114" s="18">
        <f>'Įkainiaių žiniaraštis'!D119</f>
        <v>1</v>
      </c>
      <c r="I114" s="18">
        <f>'Įkainiaių žiniaraštis'!E119</f>
        <v>20.12</v>
      </c>
      <c r="J114" s="18">
        <f t="shared" si="5"/>
        <v>20.12</v>
      </c>
      <c r="K114" s="25">
        <f>'Įkainiaių žiniaraštis'!F119</f>
        <v>0.21</v>
      </c>
      <c r="L114" s="18">
        <f t="shared" si="6"/>
        <v>24.345200000000002</v>
      </c>
    </row>
    <row r="115" spans="1:12" x14ac:dyDescent="0.2">
      <c r="A115" s="29">
        <f>'Įkainiaių žiniaraštis'!A120</f>
        <v>54</v>
      </c>
      <c r="B115" s="54" t="str">
        <f>'Įkainiaių žiniaraštis'!B120</f>
        <v>Vejos mažų plotų atnaujinimas, papildant 10 cm augalinio grunto sluoksniu</v>
      </c>
      <c r="C115" s="54"/>
      <c r="D115" s="54"/>
      <c r="E115" s="54"/>
      <c r="F115" s="54"/>
      <c r="G115" s="28" t="str">
        <f>'Įkainiaių žiniaraštis'!C120</f>
        <v>m2</v>
      </c>
      <c r="H115" s="18">
        <f>'Įkainiaių žiniaraštis'!D120</f>
        <v>1</v>
      </c>
      <c r="I115" s="18">
        <f>'Įkainiaių žiniaraštis'!E120</f>
        <v>9.7200000000000006</v>
      </c>
      <c r="J115" s="18">
        <f t="shared" si="5"/>
        <v>9.7200000000000006</v>
      </c>
      <c r="K115" s="25">
        <f>'Įkainiaių žiniaraštis'!F120</f>
        <v>0.21</v>
      </c>
      <c r="L115" s="18">
        <f t="shared" si="6"/>
        <v>11.761200000000001</v>
      </c>
    </row>
    <row r="116" spans="1:12" x14ac:dyDescent="0.2">
      <c r="A116" s="29">
        <f>'Įkainiaių žiniaraštis'!A121</f>
        <v>55</v>
      </c>
      <c r="B116" s="54" t="str">
        <f>'Įkainiaių žiniaraštis'!B121</f>
        <v>Polių gręžimas elektrinių gražtu, kai polio gylis iki 1,5m, skersmuo iki 0,3m</v>
      </c>
      <c r="C116" s="54"/>
      <c r="D116" s="54"/>
      <c r="E116" s="54"/>
      <c r="F116" s="54"/>
      <c r="G116" s="28" t="str">
        <f>'Įkainiaių žiniaraštis'!C121</f>
        <v>vnt.</v>
      </c>
      <c r="H116" s="18">
        <f>'Įkainiaių žiniaraštis'!D121</f>
        <v>1</v>
      </c>
      <c r="I116" s="18">
        <f>'Įkainiaių žiniaraštis'!E121</f>
        <v>26.57</v>
      </c>
      <c r="J116" s="18">
        <f t="shared" si="5"/>
        <v>26.57</v>
      </c>
      <c r="K116" s="25">
        <f>'Įkainiaių žiniaraštis'!F121</f>
        <v>0.21</v>
      </c>
      <c r="L116" s="18">
        <f t="shared" si="6"/>
        <v>32.149700000000003</v>
      </c>
    </row>
    <row r="117" spans="1:12" x14ac:dyDescent="0.2">
      <c r="A117" s="29">
        <f>'Įkainiaių žiniaraštis'!A122</f>
        <v>56</v>
      </c>
      <c r="B117" s="54" t="str">
        <f>'Įkainiaių žiniaraštis'!B122</f>
        <v>Gręžtinių polių betonavimas, kai gręžinio skersmuo iki 500 mm</v>
      </c>
      <c r="C117" s="54"/>
      <c r="D117" s="54"/>
      <c r="E117" s="54"/>
      <c r="F117" s="54"/>
      <c r="G117" s="28" t="str">
        <f>'Įkainiaių žiniaraštis'!C122</f>
        <v>m3</v>
      </c>
      <c r="H117" s="18">
        <f>'Įkainiaių žiniaraštis'!D122</f>
        <v>1</v>
      </c>
      <c r="I117" s="18">
        <f>'Įkainiaių žiniaraštis'!E122</f>
        <v>448.67</v>
      </c>
      <c r="J117" s="18">
        <f t="shared" si="5"/>
        <v>448.67</v>
      </c>
      <c r="K117" s="25">
        <f>'Įkainiaių žiniaraštis'!F122</f>
        <v>0.21</v>
      </c>
      <c r="L117" s="18">
        <f t="shared" si="6"/>
        <v>542.89070000000004</v>
      </c>
    </row>
    <row r="118" spans="1:12" x14ac:dyDescent="0.2">
      <c r="A118" s="29">
        <f>'Įkainiaių žiniaraštis'!A123</f>
        <v>57</v>
      </c>
      <c r="B118" s="54" t="str">
        <f>'Įkainiaių žiniaraštis'!B123</f>
        <v>Lentų klojiniai laiptų maršų betonavimui</v>
      </c>
      <c r="C118" s="54"/>
      <c r="D118" s="54"/>
      <c r="E118" s="54"/>
      <c r="F118" s="54"/>
      <c r="G118" s="28" t="str">
        <f>'Įkainiaių žiniaraštis'!C123</f>
        <v>m2</v>
      </c>
      <c r="H118" s="18">
        <f>'Įkainiaių žiniaraštis'!D123</f>
        <v>1</v>
      </c>
      <c r="I118" s="18">
        <f>'Įkainiaių žiniaraštis'!E123</f>
        <v>47.14</v>
      </c>
      <c r="J118" s="18">
        <f t="shared" si="5"/>
        <v>47.14</v>
      </c>
      <c r="K118" s="25">
        <f>'Įkainiaių žiniaraštis'!F123</f>
        <v>0.21</v>
      </c>
      <c r="L118" s="18">
        <f t="shared" si="6"/>
        <v>57.039400000000001</v>
      </c>
    </row>
    <row r="119" spans="1:12" x14ac:dyDescent="0.2">
      <c r="A119" s="29">
        <f>'Įkainiaių žiniaraštis'!A124</f>
        <v>58</v>
      </c>
      <c r="B119" s="54" t="str">
        <f>'Įkainiaių žiniaraštis'!B124</f>
        <v>Nuovažu montavimas</v>
      </c>
      <c r="C119" s="54"/>
      <c r="D119" s="54"/>
      <c r="E119" s="54"/>
      <c r="F119" s="54"/>
      <c r="G119" s="28" t="str">
        <f>'Įkainiaių žiniaraštis'!C124</f>
        <v>m2</v>
      </c>
      <c r="H119" s="18">
        <f>'Įkainiaių žiniaraštis'!D124</f>
        <v>1</v>
      </c>
      <c r="I119" s="18">
        <f>'Įkainiaių žiniaraštis'!E124</f>
        <v>56.85</v>
      </c>
      <c r="J119" s="18">
        <f t="shared" si="5"/>
        <v>56.85</v>
      </c>
      <c r="K119" s="25">
        <f>'Įkainiaių žiniaraštis'!F124</f>
        <v>0.21</v>
      </c>
      <c r="L119" s="18">
        <f t="shared" si="6"/>
        <v>68.788499999999999</v>
      </c>
    </row>
    <row r="120" spans="1:12" x14ac:dyDescent="0.2">
      <c r="A120" s="29">
        <f>'Įkainiaių žiniaraštis'!A125</f>
        <v>59</v>
      </c>
      <c r="B120" s="54" t="str">
        <f>'Įkainiaių žiniaraštis'!B125</f>
        <v>Laiptų maršų betonavimas</v>
      </c>
      <c r="C120" s="54"/>
      <c r="D120" s="54"/>
      <c r="E120" s="54"/>
      <c r="F120" s="54"/>
      <c r="G120" s="28" t="str">
        <f>'Įkainiaių žiniaraštis'!C125</f>
        <v>m3</v>
      </c>
      <c r="H120" s="18">
        <f>'Įkainiaių žiniaraštis'!D125</f>
        <v>1</v>
      </c>
      <c r="I120" s="18">
        <f>'Įkainiaių žiniaraštis'!E125</f>
        <v>303.58999999999997</v>
      </c>
      <c r="J120" s="18">
        <f t="shared" si="5"/>
        <v>303.58999999999997</v>
      </c>
      <c r="K120" s="25">
        <f>'Įkainiaių žiniaraštis'!F125</f>
        <v>0.21</v>
      </c>
      <c r="L120" s="18">
        <f t="shared" si="6"/>
        <v>367.34389999999996</v>
      </c>
    </row>
    <row r="121" spans="1:12" x14ac:dyDescent="0.2">
      <c r="A121" s="29">
        <f>'Įkainiaių žiniaraštis'!A126</f>
        <v>60</v>
      </c>
      <c r="B121" s="54" t="str">
        <f>'Įkainiaių žiniaraštis'!B126</f>
        <v>Lentų klojiniai paprastom konstrukcijoms</v>
      </c>
      <c r="C121" s="54"/>
      <c r="D121" s="54"/>
      <c r="E121" s="54"/>
      <c r="F121" s="54"/>
      <c r="G121" s="28" t="str">
        <f>'Įkainiaių žiniaraštis'!C126</f>
        <v>m2</v>
      </c>
      <c r="H121" s="18">
        <f>'Įkainiaių žiniaraštis'!D126</f>
        <v>1</v>
      </c>
      <c r="I121" s="18">
        <f>'Įkainiaių žiniaraštis'!E126</f>
        <v>23.09</v>
      </c>
      <c r="J121" s="18">
        <f t="shared" si="5"/>
        <v>23.09</v>
      </c>
      <c r="K121" s="25">
        <f>'Įkainiaių žiniaraštis'!F126</f>
        <v>0.21</v>
      </c>
      <c r="L121" s="18">
        <f t="shared" si="6"/>
        <v>27.9389</v>
      </c>
    </row>
    <row r="122" spans="1:12" x14ac:dyDescent="0.2">
      <c r="A122" s="29">
        <f>'Įkainiaių žiniaraštis'!A127</f>
        <v>61</v>
      </c>
      <c r="B122" s="54" t="str">
        <f>'Įkainiaių žiniaraštis'!B127</f>
        <v>Mažų apimčių konstrukcijų armavimas atskirais strypais</v>
      </c>
      <c r="C122" s="54"/>
      <c r="D122" s="54"/>
      <c r="E122" s="54"/>
      <c r="F122" s="54"/>
      <c r="G122" s="28" t="str">
        <f>'Įkainiaių žiniaraštis'!C127</f>
        <v>t</v>
      </c>
      <c r="H122" s="18">
        <f>'Įkainiaių žiniaraštis'!D127</f>
        <v>1</v>
      </c>
      <c r="I122" s="18">
        <f>'Įkainiaių žiniaraštis'!E127</f>
        <v>1136.4100000000001</v>
      </c>
      <c r="J122" s="18">
        <f t="shared" si="5"/>
        <v>1136.4100000000001</v>
      </c>
      <c r="K122" s="25">
        <f>'Įkainiaių žiniaraštis'!F127</f>
        <v>0.21</v>
      </c>
      <c r="L122" s="18">
        <f t="shared" si="6"/>
        <v>1375.0561</v>
      </c>
    </row>
    <row r="123" spans="1:12" x14ac:dyDescent="0.2">
      <c r="A123" s="29">
        <f>'Įkainiaių žiniaraštis'!A128</f>
        <v>62</v>
      </c>
      <c r="B123" s="54" t="str">
        <f>'Įkainiaių žiniaraštis'!B128</f>
        <v>Mažų apimčių sudėtingų konstrukcijų betonavimas</v>
      </c>
      <c r="C123" s="54"/>
      <c r="D123" s="54"/>
      <c r="E123" s="54"/>
      <c r="F123" s="54"/>
      <c r="G123" s="28" t="str">
        <f>'Įkainiaių žiniaraštis'!C128</f>
        <v>m3</v>
      </c>
      <c r="H123" s="18">
        <f>'Įkainiaių žiniaraštis'!D128</f>
        <v>1</v>
      </c>
      <c r="I123" s="18">
        <f>'Įkainiaių žiniaraštis'!E128</f>
        <v>322.98</v>
      </c>
      <c r="J123" s="18">
        <f t="shared" si="5"/>
        <v>322.98</v>
      </c>
      <c r="K123" s="25">
        <f>'Įkainiaių žiniaraštis'!F128</f>
        <v>0.21</v>
      </c>
      <c r="L123" s="18">
        <f t="shared" si="6"/>
        <v>390.80580000000003</v>
      </c>
    </row>
    <row r="124" spans="1:12" x14ac:dyDescent="0.2">
      <c r="A124" s="29">
        <f>'Įkainiaių žiniaraštis'!A129</f>
        <v>63</v>
      </c>
      <c r="B124" s="54" t="str">
        <f>'Įkainiaių žiniaraštis'!B129</f>
        <v>Silikatinių plytų mūras</v>
      </c>
      <c r="C124" s="54"/>
      <c r="D124" s="54"/>
      <c r="E124" s="54"/>
      <c r="F124" s="54"/>
      <c r="G124" s="28" t="str">
        <f>'Įkainiaių žiniaraštis'!C129</f>
        <v>m3</v>
      </c>
      <c r="H124" s="18">
        <f>'Įkainiaių žiniaraštis'!D129</f>
        <v>1</v>
      </c>
      <c r="I124" s="18">
        <f>'Įkainiaių žiniaraštis'!E129</f>
        <v>294.27</v>
      </c>
      <c r="J124" s="18">
        <f t="shared" si="5"/>
        <v>294.27</v>
      </c>
      <c r="K124" s="25">
        <f>'Įkainiaių žiniaraštis'!F129</f>
        <v>0.21</v>
      </c>
      <c r="L124" s="18">
        <f t="shared" si="6"/>
        <v>356.06669999999997</v>
      </c>
    </row>
    <row r="125" spans="1:12" x14ac:dyDescent="0.2">
      <c r="A125" s="29">
        <f>'Įkainiaių žiniaraštis'!A130</f>
        <v>64</v>
      </c>
      <c r="B125" s="54" t="str">
        <f>'Įkainiaių žiniaraštis'!B130</f>
        <v>Keraminių plytelių dangos įrengimas ant išlyginto pagrindo, aptaisant laiptus</v>
      </c>
      <c r="C125" s="54"/>
      <c r="D125" s="54"/>
      <c r="E125" s="54"/>
      <c r="F125" s="54"/>
      <c r="G125" s="28" t="str">
        <f>'Įkainiaių žiniaraštis'!C130</f>
        <v>m2</v>
      </c>
      <c r="H125" s="18">
        <f>'Įkainiaių žiniaraštis'!D130</f>
        <v>1</v>
      </c>
      <c r="I125" s="18">
        <f>'Įkainiaių žiniaraštis'!E130</f>
        <v>75.28</v>
      </c>
      <c r="J125" s="18">
        <f t="shared" si="5"/>
        <v>75.28</v>
      </c>
      <c r="K125" s="25">
        <f>'Įkainiaių žiniaraštis'!F130</f>
        <v>0.21</v>
      </c>
      <c r="L125" s="18">
        <f t="shared" si="6"/>
        <v>91.088800000000006</v>
      </c>
    </row>
    <row r="126" spans="1:12" x14ac:dyDescent="0.2">
      <c r="A126" s="29">
        <f>'Įkainiaių žiniaraštis'!A131</f>
        <v>65</v>
      </c>
      <c r="B126" s="54" t="str">
        <f>'Įkainiaių žiniaraštis'!B131</f>
        <v>Laiptų pakopų ir aikštelių įrengimas iš betono trinkelių</v>
      </c>
      <c r="C126" s="54"/>
      <c r="D126" s="54"/>
      <c r="E126" s="54"/>
      <c r="F126" s="54"/>
      <c r="G126" s="28" t="str">
        <f>'Įkainiaių žiniaraštis'!C131</f>
        <v>m2</v>
      </c>
      <c r="H126" s="18">
        <f>'Įkainiaių žiniaraštis'!D131</f>
        <v>1</v>
      </c>
      <c r="I126" s="18">
        <f>'Įkainiaių žiniaraštis'!E131</f>
        <v>74.89</v>
      </c>
      <c r="J126" s="18">
        <f t="shared" si="5"/>
        <v>74.89</v>
      </c>
      <c r="K126" s="25">
        <f>'Įkainiaių žiniaraštis'!F131</f>
        <v>0.21</v>
      </c>
      <c r="L126" s="18">
        <f t="shared" si="6"/>
        <v>90.616900000000001</v>
      </c>
    </row>
    <row r="127" spans="1:12" x14ac:dyDescent="0.2">
      <c r="A127" s="29">
        <f>'Įkainiaių žiniaraštis'!A132</f>
        <v>66</v>
      </c>
      <c r="B127" s="54" t="str">
        <f>'Įkainiaių žiniaraštis'!B132</f>
        <v>Laiptų nerūdijančio plieno turėklų įrengimas</v>
      </c>
      <c r="C127" s="54"/>
      <c r="D127" s="54"/>
      <c r="E127" s="54"/>
      <c r="F127" s="54"/>
      <c r="G127" s="28" t="str">
        <f>'Įkainiaių žiniaraštis'!C132</f>
        <v>m</v>
      </c>
      <c r="H127" s="18">
        <f>'Įkainiaių žiniaraštis'!D132</f>
        <v>1</v>
      </c>
      <c r="I127" s="18">
        <f>'Įkainiaių žiniaraštis'!E132</f>
        <v>165.59</v>
      </c>
      <c r="J127" s="18">
        <f t="shared" ref="J127:J128" si="7">H127*I127</f>
        <v>165.59</v>
      </c>
      <c r="K127" s="25">
        <f>'Įkainiaių žiniaraštis'!F132</f>
        <v>0.21</v>
      </c>
      <c r="L127" s="18">
        <f t="shared" ref="L127:L128" si="8">J127*K127+J127</f>
        <v>200.3639</v>
      </c>
    </row>
    <row r="128" spans="1:12" x14ac:dyDescent="0.2">
      <c r="A128" s="29">
        <f>'Įkainiaių žiniaraštis'!A133</f>
        <v>67</v>
      </c>
      <c r="B128" s="54" t="str">
        <f>'Įkainiaių žiniaraštis'!B133</f>
        <v>Slenksčių montavimas prie durų</v>
      </c>
      <c r="C128" s="54"/>
      <c r="D128" s="54"/>
      <c r="E128" s="54"/>
      <c r="F128" s="54"/>
      <c r="G128" s="28" t="str">
        <f>'Įkainiaių žiniaraštis'!C133</f>
        <v>vnt.</v>
      </c>
      <c r="H128" s="18">
        <f>'Įkainiaių žiniaraštis'!D133</f>
        <v>1</v>
      </c>
      <c r="I128" s="18">
        <f>'Įkainiaių žiniaraštis'!E133</f>
        <v>24.25</v>
      </c>
      <c r="J128" s="18">
        <f t="shared" si="7"/>
        <v>24.25</v>
      </c>
      <c r="K128" s="25">
        <f>'Įkainiaių žiniaraštis'!F133</f>
        <v>0.21</v>
      </c>
      <c r="L128" s="18">
        <f t="shared" si="8"/>
        <v>29.342500000000001</v>
      </c>
    </row>
    <row r="129" spans="1:12" ht="12.75" customHeight="1" x14ac:dyDescent="0.2">
      <c r="A129" s="29">
        <f>'Įkainiaių žiniaraštis'!A134</f>
        <v>68</v>
      </c>
      <c r="B129" s="54" t="str">
        <f>'Įkainiaių žiniaraštis'!B134</f>
        <v>Savaime išsilyginantis grindų mišinys</v>
      </c>
      <c r="C129" s="54"/>
      <c r="D129" s="54"/>
      <c r="E129" s="54"/>
      <c r="F129" s="54"/>
      <c r="G129" s="28" t="str">
        <f>'Įkainiaių žiniaraštis'!C134</f>
        <v>m2</v>
      </c>
      <c r="H129" s="18">
        <f>'Įkainiaių žiniaraštis'!D134</f>
        <v>1</v>
      </c>
      <c r="I129" s="18">
        <f>'Įkainiaių žiniaraštis'!E134</f>
        <v>7.55</v>
      </c>
      <c r="J129" s="18">
        <f t="shared" ref="J129:J132" si="9">H129*I129</f>
        <v>7.55</v>
      </c>
      <c r="K129" s="25">
        <f>'Įkainiaių žiniaraštis'!F134</f>
        <v>0.21</v>
      </c>
      <c r="L129" s="18">
        <f t="shared" ref="L129:L132" si="10">J129*K129+J129</f>
        <v>9.1355000000000004</v>
      </c>
    </row>
    <row r="130" spans="1:12" ht="12.75" customHeight="1" x14ac:dyDescent="0.2">
      <c r="A130" s="29">
        <f>'Įkainiaių žiniaraštis'!A135</f>
        <v>69</v>
      </c>
      <c r="B130" s="54" t="str">
        <f>'Įkainiaių žiniaraštis'!B135</f>
        <v>Tureklų įrengimas iš metalo kontrukcijos juodas metalas</v>
      </c>
      <c r="C130" s="54"/>
      <c r="D130" s="54"/>
      <c r="E130" s="54"/>
      <c r="F130" s="54"/>
      <c r="G130" s="28" t="str">
        <f>'Įkainiaių žiniaraštis'!C135</f>
        <v>m.</v>
      </c>
      <c r="H130" s="18">
        <f>'Įkainiaių žiniaraštis'!D135</f>
        <v>1</v>
      </c>
      <c r="I130" s="18">
        <f>'Įkainiaių žiniaraštis'!E135</f>
        <v>21.55</v>
      </c>
      <c r="J130" s="18">
        <f t="shared" si="9"/>
        <v>21.55</v>
      </c>
      <c r="K130" s="25">
        <f>'Įkainiaių žiniaraštis'!F135</f>
        <v>0.21</v>
      </c>
      <c r="L130" s="18">
        <f t="shared" si="10"/>
        <v>26.075500000000002</v>
      </c>
    </row>
    <row r="131" spans="1:12" ht="12.75" customHeight="1" x14ac:dyDescent="0.2">
      <c r="A131" s="29">
        <f>'Įkainiaių žiniaraštis'!A136</f>
        <v>70</v>
      </c>
      <c r="B131" s="54" t="str">
        <f>'Įkainiaių žiniaraštis'!B136</f>
        <v xml:space="preserve">Automatinis dumu ir dujių signalizatoriai </v>
      </c>
      <c r="C131" s="54"/>
      <c r="D131" s="54"/>
      <c r="E131" s="54"/>
      <c r="F131" s="54"/>
      <c r="G131" s="28" t="str">
        <f>'Įkainiaių žiniaraštis'!C136</f>
        <v>vnt.</v>
      </c>
      <c r="H131" s="18">
        <f>'Įkainiaių žiniaraštis'!D136</f>
        <v>1</v>
      </c>
      <c r="I131" s="18">
        <f>'Įkainiaių žiniaraštis'!E136</f>
        <v>36.549999999999997</v>
      </c>
      <c r="J131" s="18">
        <f t="shared" si="9"/>
        <v>36.549999999999997</v>
      </c>
      <c r="K131" s="25">
        <f>'Įkainiaių žiniaraštis'!F136</f>
        <v>0.21</v>
      </c>
      <c r="L131" s="18">
        <f t="shared" si="10"/>
        <v>44.225499999999997</v>
      </c>
    </row>
    <row r="132" spans="1:12" ht="12.75" customHeight="1" x14ac:dyDescent="0.2">
      <c r="A132" s="29">
        <f>'Įkainiaių žiniaraštis'!A137</f>
        <v>71</v>
      </c>
      <c r="B132" s="54" t="str">
        <f>'Įkainiaių žiniaraštis'!B137</f>
        <v>Apsauginės langų plėvelės montavimas</v>
      </c>
      <c r="C132" s="54"/>
      <c r="D132" s="54"/>
      <c r="E132" s="54"/>
      <c r="F132" s="54"/>
      <c r="G132" s="28" t="str">
        <f>'Įkainiaių žiniaraštis'!C137</f>
        <v>vnt.</v>
      </c>
      <c r="H132" s="18">
        <f>'Įkainiaių žiniaraštis'!D137</f>
        <v>1</v>
      </c>
      <c r="I132" s="18">
        <f>'Įkainiaių žiniaraštis'!E137</f>
        <v>24.62</v>
      </c>
      <c r="J132" s="18">
        <f t="shared" si="9"/>
        <v>24.62</v>
      </c>
      <c r="K132" s="25">
        <f>'Įkainiaių žiniaraštis'!F137</f>
        <v>0.21</v>
      </c>
      <c r="L132" s="18">
        <f t="shared" si="10"/>
        <v>29.790200000000002</v>
      </c>
    </row>
    <row r="133" spans="1:12" ht="12.75" customHeight="1" x14ac:dyDescent="0.2">
      <c r="A133" s="29">
        <f>'Įkainiaių žiniaraštis'!A138</f>
        <v>72</v>
      </c>
      <c r="B133" s="54" t="str">
        <f>'Įkainiaių žiniaraštis'!B138</f>
        <v>Automatinis varstomų durų mechanizmas</v>
      </c>
      <c r="C133" s="54"/>
      <c r="D133" s="54"/>
      <c r="E133" s="54"/>
      <c r="F133" s="54"/>
      <c r="G133" s="28" t="str">
        <f>'Įkainiaių žiniaraštis'!C138</f>
        <v>vnt.</v>
      </c>
      <c r="H133" s="18">
        <f>'Įkainiaių žiniaraštis'!D138</f>
        <v>1</v>
      </c>
      <c r="I133" s="18">
        <f>'Įkainiaių žiniaraštis'!E138</f>
        <v>480.8</v>
      </c>
      <c r="J133" s="18">
        <f t="shared" ref="J133:J134" si="11">H133*I133</f>
        <v>480.8</v>
      </c>
      <c r="K133" s="25">
        <f>'Įkainiaių žiniaraštis'!F138</f>
        <v>0.21</v>
      </c>
      <c r="L133" s="18">
        <f t="shared" ref="L133:L134" si="12">J133*K133+J133</f>
        <v>581.76800000000003</v>
      </c>
    </row>
    <row r="134" spans="1:12" ht="12.75" customHeight="1" x14ac:dyDescent="0.2">
      <c r="A134" s="29">
        <f>'Įkainiaių žiniaraštis'!A139</f>
        <v>73</v>
      </c>
      <c r="B134" s="54" t="str">
        <f>'Įkainiaių žiniaraštis'!B139</f>
        <v xml:space="preserve">Automatinis apšvietimo įrengimas </v>
      </c>
      <c r="C134" s="54"/>
      <c r="D134" s="54"/>
      <c r="E134" s="54"/>
      <c r="F134" s="54"/>
      <c r="G134" s="28" t="str">
        <f>'Įkainiaių žiniaraštis'!C139</f>
        <v>vnt.</v>
      </c>
      <c r="H134" s="18">
        <f>'Įkainiaių žiniaraštis'!D139</f>
        <v>1</v>
      </c>
      <c r="I134" s="18">
        <f>'Įkainiaių žiniaraštis'!E139</f>
        <v>77.14</v>
      </c>
      <c r="J134" s="18">
        <f t="shared" si="11"/>
        <v>77.14</v>
      </c>
      <c r="K134" s="25">
        <f>'Įkainiaių žiniaraštis'!F139</f>
        <v>0.21</v>
      </c>
      <c r="L134" s="18">
        <f t="shared" si="12"/>
        <v>93.339399999999998</v>
      </c>
    </row>
    <row r="135" spans="1:12" ht="15.75" customHeight="1" x14ac:dyDescent="0.2">
      <c r="A135" s="29">
        <f>'Įkainiaių žiniaraštis'!A140</f>
        <v>74</v>
      </c>
      <c r="B135" s="54" t="str">
        <f>'Įkainiaių žiniaraštis'!B140</f>
        <v>Laiptų pakopų ženklinimas laiptiniai</v>
      </c>
      <c r="C135" s="54"/>
      <c r="D135" s="54"/>
      <c r="E135" s="54"/>
      <c r="F135" s="54"/>
      <c r="G135" s="28" t="str">
        <f>'Įkainiaių žiniaraštis'!C140</f>
        <v>m2</v>
      </c>
      <c r="H135" s="18">
        <f>'Įkainiaių žiniaraštis'!D140</f>
        <v>1</v>
      </c>
      <c r="I135" s="18">
        <f>'Įkainiaių žiniaraštis'!E140</f>
        <v>18.77</v>
      </c>
      <c r="J135" s="18">
        <f t="shared" ref="J135" si="13">H135*I135</f>
        <v>18.77</v>
      </c>
      <c r="K135" s="25">
        <f>'Įkainiaių žiniaraštis'!F140</f>
        <v>0.21</v>
      </c>
      <c r="L135" s="18">
        <f t="shared" ref="L135" si="14">J135*K135+J135</f>
        <v>22.7117</v>
      </c>
    </row>
    <row r="136" spans="1:12" ht="12.75" customHeight="1" x14ac:dyDescent="0.2">
      <c r="J136" s="58" t="s">
        <v>71</v>
      </c>
      <c r="K136" s="58"/>
      <c r="L136" s="40">
        <f>SUM(J62:J135)</f>
        <v>6219.2100000000028</v>
      </c>
    </row>
    <row r="137" spans="1:12" ht="12.75" customHeight="1" x14ac:dyDescent="0.2">
      <c r="A137" s="32" t="s">
        <v>60</v>
      </c>
      <c r="B137" s="33" t="s">
        <v>171</v>
      </c>
      <c r="C137" s="33"/>
      <c r="D137" s="33"/>
      <c r="E137" s="33"/>
      <c r="F137" s="33"/>
      <c r="G137" s="34" t="s">
        <v>67</v>
      </c>
      <c r="H137" s="33" t="s">
        <v>1</v>
      </c>
      <c r="I137" s="34" t="s">
        <v>69</v>
      </c>
      <c r="J137" s="34" t="s">
        <v>70</v>
      </c>
      <c r="K137" s="33" t="s">
        <v>57</v>
      </c>
      <c r="L137" s="35" t="s">
        <v>68</v>
      </c>
    </row>
    <row r="138" spans="1:12" ht="12.75" customHeight="1" x14ac:dyDescent="0.2">
      <c r="A138" s="29">
        <f>'Įkainiaių žiniaraštis'!A155</f>
        <v>1</v>
      </c>
      <c r="B138" s="54" t="str">
        <f>'Įkainiaių žiniaraštis'!B155</f>
        <v>Vagų iškirtimas vidaus vamzdynams, kai sienos plytų</v>
      </c>
      <c r="C138" s="54"/>
      <c r="D138" s="54"/>
      <c r="E138" s="54"/>
      <c r="F138" s="54"/>
      <c r="G138" s="28" t="str">
        <f>'Įkainiaių žiniaraštis'!C155</f>
        <v>m</v>
      </c>
      <c r="H138" s="18">
        <f>'Įkainiaių žiniaraštis'!D155</f>
        <v>1</v>
      </c>
      <c r="I138" s="18">
        <f>'Įkainiaių žiniaraštis'!E155</f>
        <v>6.98</v>
      </c>
      <c r="J138" s="18">
        <f>H138*I138</f>
        <v>6.98</v>
      </c>
      <c r="K138" s="25">
        <f>'Įkainiaių žiniaraštis'!F155</f>
        <v>0.21</v>
      </c>
      <c r="L138" s="18">
        <f>J138*K138+I138</f>
        <v>8.4458000000000002</v>
      </c>
    </row>
    <row r="139" spans="1:12" ht="12.75" customHeight="1" x14ac:dyDescent="0.2">
      <c r="A139" s="29">
        <f>'Įkainiaių žiniaraštis'!A156</f>
        <v>2</v>
      </c>
      <c r="B139" s="54" t="str">
        <f>'Įkainiaių žiniaraštis'!B156</f>
        <v>Vagų iškirtimas vidaus vamzdynams, kai sienos betono</v>
      </c>
      <c r="C139" s="54"/>
      <c r="D139" s="54"/>
      <c r="E139" s="54"/>
      <c r="F139" s="54"/>
      <c r="G139" s="28" t="str">
        <f>'Įkainiaių žiniaraštis'!C156</f>
        <v>m</v>
      </c>
      <c r="H139" s="18">
        <f>'Įkainiaių žiniaraštis'!D156</f>
        <v>1</v>
      </c>
      <c r="I139" s="18">
        <f>'Įkainiaių žiniaraštis'!E156</f>
        <v>12.84</v>
      </c>
      <c r="J139" s="18">
        <f t="shared" ref="J139:J163" si="15">H139*I139</f>
        <v>12.84</v>
      </c>
      <c r="K139" s="25">
        <f>'Įkainiaių žiniaraštis'!F156</f>
        <v>0.21</v>
      </c>
      <c r="L139" s="18">
        <f t="shared" ref="L139:L187" si="16">J139*K139+I139</f>
        <v>15.5364</v>
      </c>
    </row>
    <row r="140" spans="1:12" ht="12.75" customHeight="1" x14ac:dyDescent="0.2">
      <c r="A140" s="29">
        <f>'Įkainiaių žiniaraštis'!A157</f>
        <v>3</v>
      </c>
      <c r="B140" s="54" t="str">
        <f>'Įkainiaių žiniaraštis'!B157</f>
        <v>Vagų iškirtimas paslėptai instaliacijai vagotuvu tinkuotose sienose</v>
      </c>
      <c r="C140" s="54"/>
      <c r="D140" s="54"/>
      <c r="E140" s="54"/>
      <c r="F140" s="54"/>
      <c r="G140" s="28" t="str">
        <f>'Įkainiaių žiniaraštis'!C157</f>
        <v>m</v>
      </c>
      <c r="H140" s="18">
        <f>'Įkainiaių žiniaraštis'!D157</f>
        <v>1</v>
      </c>
      <c r="I140" s="18">
        <f>'Įkainiaių žiniaraštis'!E157</f>
        <v>1.95</v>
      </c>
      <c r="J140" s="18">
        <f t="shared" si="15"/>
        <v>1.95</v>
      </c>
      <c r="K140" s="25">
        <f>'Įkainiaių žiniaraštis'!F157</f>
        <v>0.21</v>
      </c>
      <c r="L140" s="18">
        <f t="shared" si="16"/>
        <v>2.3594999999999997</v>
      </c>
    </row>
    <row r="141" spans="1:12" ht="12.75" customHeight="1" x14ac:dyDescent="0.2">
      <c r="A141" s="29">
        <f>'Įkainiaių žiniaraštis'!A158</f>
        <v>4</v>
      </c>
      <c r="B141" s="54" t="str">
        <f>'Įkainiaių žiniaraštis'!B158</f>
        <v>Vagų iškirtimas paslėptai instaliacijai vagotuvu betono sienose</v>
      </c>
      <c r="C141" s="54"/>
      <c r="D141" s="54"/>
      <c r="E141" s="54"/>
      <c r="F141" s="54"/>
      <c r="G141" s="28" t="str">
        <f>'Įkainiaių žiniaraštis'!C158</f>
        <v>m</v>
      </c>
      <c r="H141" s="18">
        <f>'Įkainiaių žiniaraštis'!D158</f>
        <v>1</v>
      </c>
      <c r="I141" s="18">
        <f>'Įkainiaių žiniaraštis'!E158</f>
        <v>3.51</v>
      </c>
      <c r="J141" s="18">
        <f t="shared" si="15"/>
        <v>3.51</v>
      </c>
      <c r="K141" s="25">
        <f>'Įkainiaių žiniaraštis'!F158</f>
        <v>0.21</v>
      </c>
      <c r="L141" s="18">
        <f t="shared" si="16"/>
        <v>4.2470999999999997</v>
      </c>
    </row>
    <row r="142" spans="1:12" ht="12.75" customHeight="1" x14ac:dyDescent="0.2">
      <c r="A142" s="29">
        <f>'Įkainiaių žiniaraštis'!A159</f>
        <v>5</v>
      </c>
      <c r="B142" s="54" t="str">
        <f>'Įkainiaių žiniaraštis'!B159</f>
        <v>Vagų iškirtimas paslėptai instaliacijai vagotuvu tinkuotose lubose</v>
      </c>
      <c r="C142" s="54"/>
      <c r="D142" s="54"/>
      <c r="E142" s="54"/>
      <c r="F142" s="54"/>
      <c r="G142" s="28" t="str">
        <f>'Įkainiaių žiniaraštis'!C159</f>
        <v>m</v>
      </c>
      <c r="H142" s="18">
        <f>'Įkainiaių žiniaraštis'!D159</f>
        <v>1</v>
      </c>
      <c r="I142" s="18">
        <f>'Įkainiaių žiniaraštis'!E159</f>
        <v>3.12</v>
      </c>
      <c r="J142" s="18">
        <f t="shared" si="15"/>
        <v>3.12</v>
      </c>
      <c r="K142" s="25">
        <f>'Įkainiaių žiniaraštis'!F159</f>
        <v>0.21</v>
      </c>
      <c r="L142" s="18">
        <f t="shared" si="16"/>
        <v>3.7751999999999999</v>
      </c>
    </row>
    <row r="143" spans="1:12" ht="12.75" customHeight="1" x14ac:dyDescent="0.2">
      <c r="A143" s="29">
        <f>'Įkainiaių žiniaraštis'!A160</f>
        <v>6</v>
      </c>
      <c r="B143" s="54" t="str">
        <f>'Įkainiaių žiniaraštis'!B160</f>
        <v>Vagų iškirtimas paslėptai instaliacijai vagotuvu betono lubose</v>
      </c>
      <c r="C143" s="54"/>
      <c r="D143" s="54"/>
      <c r="E143" s="54"/>
      <c r="F143" s="54"/>
      <c r="G143" s="28" t="str">
        <f>'Įkainiaių žiniaraštis'!C160</f>
        <v>m</v>
      </c>
      <c r="H143" s="18">
        <f>'Įkainiaių žiniaraštis'!D160</f>
        <v>1</v>
      </c>
      <c r="I143" s="18">
        <f>'Įkainiaių žiniaraštis'!E160</f>
        <v>5.63</v>
      </c>
      <c r="J143" s="18">
        <f t="shared" si="15"/>
        <v>5.63</v>
      </c>
      <c r="K143" s="25">
        <f>'Įkainiaių žiniaraštis'!F160</f>
        <v>0.21</v>
      </c>
      <c r="L143" s="18">
        <f t="shared" si="16"/>
        <v>6.8122999999999996</v>
      </c>
    </row>
    <row r="144" spans="1:12" ht="25.5" customHeight="1" x14ac:dyDescent="0.2">
      <c r="A144" s="29">
        <f>'Įkainiaių žiniaraštis'!A161</f>
        <v>7</v>
      </c>
      <c r="B144" s="54" t="str">
        <f>'Įkainiaių žiniaraštis'!B161</f>
        <v>Lizdų gręžimas potinkinėms elektros instalicijos dėžutėms žiediniais grąžtais mūro sienose</v>
      </c>
      <c r="C144" s="54"/>
      <c r="D144" s="54"/>
      <c r="E144" s="54"/>
      <c r="F144" s="54"/>
      <c r="G144" s="28" t="str">
        <f>'Įkainiaių žiniaraštis'!C161</f>
        <v>vnt.</v>
      </c>
      <c r="H144" s="18">
        <f>'Įkainiaių žiniaraštis'!D161</f>
        <v>1</v>
      </c>
      <c r="I144" s="18">
        <f>'Įkainiaių žiniaraštis'!E161</f>
        <v>1.43</v>
      </c>
      <c r="J144" s="18">
        <f t="shared" si="15"/>
        <v>1.43</v>
      </c>
      <c r="K144" s="25">
        <f>'Įkainiaių žiniaraštis'!F161</f>
        <v>0.21</v>
      </c>
      <c r="L144" s="18">
        <f t="shared" si="16"/>
        <v>1.7302999999999999</v>
      </c>
    </row>
    <row r="145" spans="1:12" ht="25.5" customHeight="1" x14ac:dyDescent="0.2">
      <c r="A145" s="29">
        <f>'Įkainiaių žiniaraštis'!A162</f>
        <v>8</v>
      </c>
      <c r="B145" s="54" t="str">
        <f>'Įkainiaių žiniaraštis'!B162</f>
        <v>Lizdų gręžimas potinkinėms elektros instalicijos dėžutėms žiediniais grąžtais betono sienose</v>
      </c>
      <c r="C145" s="54"/>
      <c r="D145" s="54"/>
      <c r="E145" s="54"/>
      <c r="F145" s="54"/>
      <c r="G145" s="28" t="str">
        <f>'Įkainiaių žiniaraštis'!C162</f>
        <v>vnt.</v>
      </c>
      <c r="H145" s="18">
        <f>'Įkainiaių žiniaraštis'!D162</f>
        <v>1</v>
      </c>
      <c r="I145" s="18">
        <f>'Įkainiaių žiniaraštis'!E162</f>
        <v>3.65</v>
      </c>
      <c r="J145" s="18">
        <f t="shared" si="15"/>
        <v>3.65</v>
      </c>
      <c r="K145" s="25">
        <f>'Įkainiaių žiniaraštis'!F162</f>
        <v>0.21</v>
      </c>
      <c r="L145" s="18">
        <f t="shared" si="16"/>
        <v>4.4165000000000001</v>
      </c>
    </row>
    <row r="146" spans="1:12" ht="25.5" customHeight="1" x14ac:dyDescent="0.2">
      <c r="A146" s="29">
        <f>'Įkainiaių žiniaraštis'!A163</f>
        <v>9</v>
      </c>
      <c r="B146" s="54" t="str">
        <f>'Įkainiaių žiniaraštis'!B163</f>
        <v>Potinkinių elektros instaliacinių dėžučių įstatymas į paruoštus lizdus , kai dėžutės apvalios  d iki 100 mm</v>
      </c>
      <c r="C146" s="54"/>
      <c r="D146" s="54"/>
      <c r="E146" s="54"/>
      <c r="F146" s="54"/>
      <c r="G146" s="28" t="str">
        <f>'Įkainiaių žiniaraštis'!C163</f>
        <v>vnt.</v>
      </c>
      <c r="H146" s="18">
        <f>'Įkainiaių žiniaraštis'!D163</f>
        <v>1</v>
      </c>
      <c r="I146" s="18">
        <f>'Įkainiaių žiniaraštis'!E163</f>
        <v>4.7699999999999996</v>
      </c>
      <c r="J146" s="18">
        <f t="shared" si="15"/>
        <v>4.7699999999999996</v>
      </c>
      <c r="K146" s="25">
        <f>'Įkainiaių žiniaraštis'!F163</f>
        <v>0.21</v>
      </c>
      <c r="L146" s="18">
        <f t="shared" si="16"/>
        <v>5.7716999999999992</v>
      </c>
    </row>
    <row r="147" spans="1:12" ht="25.5" customHeight="1" x14ac:dyDescent="0.2">
      <c r="A147" s="29">
        <f>'Įkainiaių žiniaraštis'!A164</f>
        <v>10</v>
      </c>
      <c r="B147" s="54" t="str">
        <f>'Įkainiaių žiniaraštis'!B164</f>
        <v>Rozečių montavimas</v>
      </c>
      <c r="C147" s="54"/>
      <c r="D147" s="54"/>
      <c r="E147" s="54"/>
      <c r="F147" s="54"/>
      <c r="G147" s="28" t="str">
        <f>'Įkainiaių žiniaraštis'!C164</f>
        <v>vnt.</v>
      </c>
      <c r="H147" s="18">
        <f>'Įkainiaių žiniaraštis'!D164</f>
        <v>1</v>
      </c>
      <c r="I147" s="18">
        <f>'Įkainiaių žiniaraštis'!E164</f>
        <v>7.45</v>
      </c>
      <c r="J147" s="18">
        <f t="shared" si="15"/>
        <v>7.45</v>
      </c>
      <c r="K147" s="25">
        <f>'Įkainiaių žiniaraštis'!F164</f>
        <v>0.21</v>
      </c>
      <c r="L147" s="18">
        <f t="shared" si="16"/>
        <v>9.0145</v>
      </c>
    </row>
    <row r="148" spans="1:12" ht="12.75" customHeight="1" x14ac:dyDescent="0.2">
      <c r="A148" s="29">
        <f>'Įkainiaių žiniaraštis'!A165</f>
        <v>11</v>
      </c>
      <c r="B148" s="54" t="str">
        <f>'Įkainiaių žiniaraštis'!B165</f>
        <v>Jungiklio montavimas</v>
      </c>
      <c r="C148" s="54"/>
      <c r="D148" s="54"/>
      <c r="E148" s="54"/>
      <c r="F148" s="54"/>
      <c r="G148" s="28" t="str">
        <f>'Įkainiaių žiniaraštis'!C165</f>
        <v>vnt.</v>
      </c>
      <c r="H148" s="18">
        <f>'Įkainiaių žiniaraštis'!D165</f>
        <v>1</v>
      </c>
      <c r="I148" s="18">
        <f>'Įkainiaių žiniaraštis'!E165</f>
        <v>7.45</v>
      </c>
      <c r="J148" s="18">
        <f t="shared" si="15"/>
        <v>7.45</v>
      </c>
      <c r="K148" s="25">
        <f>'Įkainiaių žiniaraštis'!F165</f>
        <v>0.21</v>
      </c>
      <c r="L148" s="18">
        <f t="shared" si="16"/>
        <v>9.0145</v>
      </c>
    </row>
    <row r="149" spans="1:12" ht="12.75" customHeight="1" x14ac:dyDescent="0.2">
      <c r="A149" s="29">
        <f>'Įkainiaių žiniaraštis'!A166</f>
        <v>12</v>
      </c>
      <c r="B149" s="54" t="str">
        <f>'Įkainiaių žiniaraštis'!B166</f>
        <v>Dviejų-trijų gyslų laidų tiesimas sienose ir paruoštose vagose (po tinku)</v>
      </c>
      <c r="C149" s="54"/>
      <c r="D149" s="54"/>
      <c r="E149" s="54"/>
      <c r="F149" s="54"/>
      <c r="G149" s="28" t="str">
        <f>'Įkainiaių žiniaraštis'!C166</f>
        <v>m</v>
      </c>
      <c r="H149" s="18">
        <f>'Įkainiaių žiniaraštis'!D166</f>
        <v>1</v>
      </c>
      <c r="I149" s="18">
        <f>'Įkainiaių žiniaraštis'!E166</f>
        <v>4.42</v>
      </c>
      <c r="J149" s="18">
        <f t="shared" si="15"/>
        <v>4.42</v>
      </c>
      <c r="K149" s="25">
        <f>'Įkainiaių žiniaraštis'!F166</f>
        <v>0.21</v>
      </c>
      <c r="L149" s="18">
        <f t="shared" si="16"/>
        <v>5.3482000000000003</v>
      </c>
    </row>
    <row r="150" spans="1:12" ht="25.5" customHeight="1" x14ac:dyDescent="0.2">
      <c r="A150" s="29">
        <f>'Įkainiaių žiniaraštis'!A167</f>
        <v>13</v>
      </c>
      <c r="B150" s="54" t="str">
        <f>'Įkainiaių žiniaraštis'!B167</f>
        <v>Galios automatinių jungiklių montavimas spintose (dėžese) , kai nominali srovė iki 100 A</v>
      </c>
      <c r="C150" s="54"/>
      <c r="D150" s="54"/>
      <c r="E150" s="54"/>
      <c r="F150" s="54"/>
      <c r="G150" s="28" t="str">
        <f>'Įkainiaių žiniaraštis'!C167</f>
        <v>vnt.</v>
      </c>
      <c r="H150" s="18">
        <f>'Įkainiaių žiniaraštis'!D167</f>
        <v>1</v>
      </c>
      <c r="I150" s="18">
        <f>'Įkainiaių žiniaraštis'!E167</f>
        <v>58.34</v>
      </c>
      <c r="J150" s="18">
        <f t="shared" si="15"/>
        <v>58.34</v>
      </c>
      <c r="K150" s="25">
        <f>'Įkainiaių žiniaraštis'!F167</f>
        <v>0.21</v>
      </c>
      <c r="L150" s="18">
        <f t="shared" si="16"/>
        <v>70.591400000000007</v>
      </c>
    </row>
    <row r="151" spans="1:12" ht="25.5" customHeight="1" x14ac:dyDescent="0.2">
      <c r="A151" s="29">
        <f>'Įkainiaių žiniaraštis'!A168</f>
        <v>14</v>
      </c>
      <c r="B151" s="54" t="str">
        <f>'Įkainiaių žiniaraštis'!B168</f>
        <v>Vidaus apšvietimo halogeninių lempų šviestuvų montavimas pakabinamų lubų angose</v>
      </c>
      <c r="C151" s="54"/>
      <c r="D151" s="54"/>
      <c r="E151" s="54"/>
      <c r="F151" s="54"/>
      <c r="G151" s="28" t="str">
        <f>'Įkainiaių žiniaraštis'!C168</f>
        <v>vnt.</v>
      </c>
      <c r="H151" s="18">
        <f>'Įkainiaių žiniaraštis'!D168</f>
        <v>1</v>
      </c>
      <c r="I151" s="18">
        <f>'Įkainiaių žiniaraštis'!E168</f>
        <v>29.7</v>
      </c>
      <c r="J151" s="18">
        <f t="shared" si="15"/>
        <v>29.7</v>
      </c>
      <c r="K151" s="25">
        <f>'Įkainiaių žiniaraštis'!F168</f>
        <v>0.21</v>
      </c>
      <c r="L151" s="18">
        <f t="shared" si="16"/>
        <v>35.936999999999998</v>
      </c>
    </row>
    <row r="152" spans="1:12" ht="25.5" customHeight="1" x14ac:dyDescent="0.2">
      <c r="A152" s="29">
        <f>'Įkainiaių žiniaraštis'!A169</f>
        <v>15</v>
      </c>
      <c r="B152" s="54" t="str">
        <f>'Įkainiaių žiniaraštis'!B169</f>
        <v>Kabelio tiesimas betonom ir/ar mūro siena</v>
      </c>
      <c r="C152" s="54"/>
      <c r="D152" s="54"/>
      <c r="E152" s="54"/>
      <c r="F152" s="54"/>
      <c r="G152" s="28" t="str">
        <f>'Įkainiaių žiniaraštis'!C169</f>
        <v>m</v>
      </c>
      <c r="H152" s="18">
        <f>'Įkainiaių žiniaraštis'!D169</f>
        <v>1</v>
      </c>
      <c r="I152" s="18">
        <f>'Įkainiaių žiniaraštis'!E169</f>
        <v>10.94</v>
      </c>
      <c r="J152" s="18">
        <f t="shared" si="15"/>
        <v>10.94</v>
      </c>
      <c r="K152" s="25">
        <f>'Įkainiaių žiniaraštis'!F169</f>
        <v>0.21</v>
      </c>
      <c r="L152" s="18">
        <f t="shared" si="16"/>
        <v>13.237399999999999</v>
      </c>
    </row>
    <row r="153" spans="1:12" ht="25.5" customHeight="1" x14ac:dyDescent="0.2">
      <c r="A153" s="29">
        <f>'Įkainiaių žiniaraštis'!A170</f>
        <v>16</v>
      </c>
      <c r="B153" s="54" t="str">
        <f>'Įkainiaių žiniaraštis'!B170</f>
        <v>Kabelių apsaugos plastikinių gofruotų vamzdžių tvirtinant prie konstrukcijų</v>
      </c>
      <c r="C153" s="54"/>
      <c r="D153" s="54"/>
      <c r="E153" s="54"/>
      <c r="F153" s="54"/>
      <c r="G153" s="28" t="str">
        <f>'Įkainiaių žiniaraštis'!C170</f>
        <v>m</v>
      </c>
      <c r="H153" s="18">
        <f>'Įkainiaių žiniaraštis'!D170</f>
        <v>1</v>
      </c>
      <c r="I153" s="18">
        <f>'Įkainiaių žiniaraštis'!E170</f>
        <v>3.22</v>
      </c>
      <c r="J153" s="18">
        <f t="shared" si="15"/>
        <v>3.22</v>
      </c>
      <c r="K153" s="25">
        <f>'Įkainiaių žiniaraštis'!F170</f>
        <v>0.21</v>
      </c>
      <c r="L153" s="18">
        <f t="shared" si="16"/>
        <v>3.8962000000000003</v>
      </c>
    </row>
    <row r="154" spans="1:12" ht="25.5" customHeight="1" x14ac:dyDescent="0.2">
      <c r="A154" s="29">
        <f>'Įkainiaių žiniaraštis'!A171</f>
        <v>17</v>
      </c>
      <c r="B154" s="54" t="str">
        <f>'Įkainiaių žiniaraštis'!B171</f>
        <v>Apsauginės nuotekio relės montavimas</v>
      </c>
      <c r="C154" s="54"/>
      <c r="D154" s="54"/>
      <c r="E154" s="54"/>
      <c r="F154" s="54"/>
      <c r="G154" s="28" t="str">
        <f>'Įkainiaių žiniaraštis'!C171</f>
        <v>vnt.</v>
      </c>
      <c r="H154" s="18">
        <f>'Įkainiaių žiniaraštis'!D171</f>
        <v>1</v>
      </c>
      <c r="I154" s="18">
        <f>'Įkainiaių žiniaraštis'!E171</f>
        <v>11.79</v>
      </c>
      <c r="J154" s="18">
        <f t="shared" si="15"/>
        <v>11.79</v>
      </c>
      <c r="K154" s="25">
        <f>'Įkainiaių žiniaraštis'!F171</f>
        <v>0.21</v>
      </c>
      <c r="L154" s="18">
        <f t="shared" si="16"/>
        <v>14.265899999999998</v>
      </c>
    </row>
    <row r="155" spans="1:12" ht="25.5" customHeight="1" x14ac:dyDescent="0.2">
      <c r="A155" s="29">
        <f>'Įkainiaių žiniaraštis'!A172</f>
        <v>18</v>
      </c>
      <c r="B155" s="54" t="str">
        <f>'Įkainiaių žiniaraštis'!B172</f>
        <v>Vidaus nuotekų plastikinių skirstomųjų vamzdynų ir stovų vamzdžių montavimas , kai nominalusis vidinis skersmuo iki 50 mm (m vamzdyno)</v>
      </c>
      <c r="C155" s="54"/>
      <c r="D155" s="54"/>
      <c r="E155" s="54"/>
      <c r="F155" s="54"/>
      <c r="G155" s="28" t="str">
        <f>'Įkainiaių žiniaraštis'!C172</f>
        <v>m</v>
      </c>
      <c r="H155" s="18">
        <f>'Įkainiaių žiniaraštis'!D172</f>
        <v>1</v>
      </c>
      <c r="I155" s="18">
        <f>'Įkainiaių žiniaraštis'!E172</f>
        <v>11.68</v>
      </c>
      <c r="J155" s="18">
        <f t="shared" si="15"/>
        <v>11.68</v>
      </c>
      <c r="K155" s="25">
        <f>'Įkainiaių žiniaraštis'!F172</f>
        <v>0.21</v>
      </c>
      <c r="L155" s="18">
        <f t="shared" si="16"/>
        <v>14.1328</v>
      </c>
    </row>
    <row r="156" spans="1:12" ht="12.75" customHeight="1" x14ac:dyDescent="0.2">
      <c r="A156" s="29">
        <f>'Įkainiaių žiniaraštis'!A173</f>
        <v>19</v>
      </c>
      <c r="B156" s="54" t="str">
        <f>'Įkainiaių žiniaraštis'!B173</f>
        <v>Vidaus nuotekų plastikinių skirstomųjų vamzdynų ir stovų vamzdžių montavimas , kai nominalusis vidinis skersmuo iki 110 mm (m vamzdyno)</v>
      </c>
      <c r="C156" s="54"/>
      <c r="D156" s="54"/>
      <c r="E156" s="54"/>
      <c r="F156" s="54"/>
      <c r="G156" s="28" t="str">
        <f>'Įkainiaių žiniaraštis'!C173</f>
        <v>m</v>
      </c>
      <c r="H156" s="18">
        <f>'Įkainiaių žiniaraštis'!D173</f>
        <v>1</v>
      </c>
      <c r="I156" s="18">
        <f>'Įkainiaių žiniaraštis'!E173</f>
        <v>23.21</v>
      </c>
      <c r="J156" s="18">
        <f t="shared" si="15"/>
        <v>23.21</v>
      </c>
      <c r="K156" s="25">
        <f>'Įkainiaių žiniaraštis'!F173</f>
        <v>0.21</v>
      </c>
      <c r="L156" s="18">
        <f t="shared" si="16"/>
        <v>28.084099999999999</v>
      </c>
    </row>
    <row r="157" spans="1:12" ht="12.75" customHeight="1" x14ac:dyDescent="0.2">
      <c r="A157" s="29">
        <f>'Įkainiaių žiniaraštis'!A174</f>
        <v>20</v>
      </c>
      <c r="B157" s="54" t="str">
        <f>'Įkainiaių žiniaraštis'!B174</f>
        <v>Vidaus nuotekų plastikinių vamzdynų jungiamųjų (fasoninių) dalių montavimas , kai nominalusis vidinis skersmuo iki 50 mm</v>
      </c>
      <c r="C157" s="54"/>
      <c r="D157" s="54"/>
      <c r="E157" s="54"/>
      <c r="F157" s="54"/>
      <c r="G157" s="28" t="str">
        <f>'Įkainiaių žiniaraštis'!C174</f>
        <v>vnt.</v>
      </c>
      <c r="H157" s="18">
        <f>'Įkainiaių žiniaraštis'!D174</f>
        <v>1</v>
      </c>
      <c r="I157" s="18">
        <f>'Įkainiaių žiniaraštis'!E174</f>
        <v>5.73</v>
      </c>
      <c r="J157" s="18">
        <f t="shared" si="15"/>
        <v>5.73</v>
      </c>
      <c r="K157" s="25">
        <f>'Įkainiaių žiniaraštis'!F174</f>
        <v>0.21</v>
      </c>
      <c r="L157" s="18">
        <f t="shared" si="16"/>
        <v>6.9333000000000009</v>
      </c>
    </row>
    <row r="158" spans="1:12" ht="25.5" customHeight="1" x14ac:dyDescent="0.2">
      <c r="A158" s="29">
        <f>'Įkainiaių žiniaraštis'!A175</f>
        <v>21</v>
      </c>
      <c r="B158" s="54" t="str">
        <f>'Įkainiaių žiniaraštis'!B175</f>
        <v>Vidaus nuotekų plastikinių vamzdynų jungiamųjų (fasoninių) dalių montavimas , kai nominalusis vidinis skersmuo iki 110 mm</v>
      </c>
      <c r="C158" s="54"/>
      <c r="D158" s="54"/>
      <c r="E158" s="54"/>
      <c r="F158" s="54"/>
      <c r="G158" s="28" t="str">
        <f>'Įkainiaių žiniaraštis'!C175</f>
        <v>vnt.</v>
      </c>
      <c r="H158" s="18">
        <f>'Įkainiaių žiniaraštis'!D175</f>
        <v>1</v>
      </c>
      <c r="I158" s="18">
        <f>'Įkainiaių žiniaraštis'!E175</f>
        <v>12.4</v>
      </c>
      <c r="J158" s="18">
        <f t="shared" si="15"/>
        <v>12.4</v>
      </c>
      <c r="K158" s="25">
        <f>'Įkainiaių žiniaraštis'!F175</f>
        <v>0.21</v>
      </c>
      <c r="L158" s="18">
        <f t="shared" si="16"/>
        <v>15.004000000000001</v>
      </c>
    </row>
    <row r="159" spans="1:12" ht="12.75" customHeight="1" x14ac:dyDescent="0.2">
      <c r="A159" s="29">
        <f>'Įkainiaių žiniaraštis'!A176</f>
        <v>22</v>
      </c>
      <c r="B159" s="54" t="str">
        <f>'Įkainiaių žiniaraštis'!B176</f>
        <v>Vandens skaitiklių su movinėmis jungtimis montavimas ( jungties skersmuo iki 25 mm)</v>
      </c>
      <c r="C159" s="54"/>
      <c r="D159" s="54"/>
      <c r="E159" s="54"/>
      <c r="F159" s="54"/>
      <c r="G159" s="28" t="str">
        <f>'Įkainiaių žiniaraštis'!C176</f>
        <v>vnt.</v>
      </c>
      <c r="H159" s="18">
        <f>'Įkainiaių žiniaraštis'!D176</f>
        <v>1</v>
      </c>
      <c r="I159" s="18">
        <f>'Įkainiaių žiniaraštis'!E176</f>
        <v>17.34</v>
      </c>
      <c r="J159" s="18">
        <f t="shared" si="15"/>
        <v>17.34</v>
      </c>
      <c r="K159" s="25">
        <f>'Įkainiaių žiniaraštis'!F176</f>
        <v>0.21</v>
      </c>
      <c r="L159" s="18">
        <f t="shared" si="16"/>
        <v>20.981400000000001</v>
      </c>
    </row>
    <row r="160" spans="1:12" ht="25.5" customHeight="1" x14ac:dyDescent="0.2">
      <c r="A160" s="29">
        <f>'Įkainiaių žiniaraštis'!A177</f>
        <v>23</v>
      </c>
      <c r="B160" s="54" t="str">
        <f>'Įkainiaių žiniaraštis'!B177</f>
        <v>Vidaus nuotekų plastikinių vamzdynų trapų montavimas , kai trapo skersmuo iki 50 mm</v>
      </c>
      <c r="C160" s="54"/>
      <c r="D160" s="54"/>
      <c r="E160" s="54"/>
      <c r="F160" s="54"/>
      <c r="G160" s="28" t="str">
        <f>'Įkainiaių žiniaraštis'!C177</f>
        <v>vnt.</v>
      </c>
      <c r="H160" s="18">
        <f>'Įkainiaių žiniaraštis'!D177</f>
        <v>1</v>
      </c>
      <c r="I160" s="18">
        <f>'Įkainiaių žiniaraštis'!E177</f>
        <v>39.130000000000003</v>
      </c>
      <c r="J160" s="18">
        <f t="shared" si="15"/>
        <v>39.130000000000003</v>
      </c>
      <c r="K160" s="25">
        <f>'Įkainiaių žiniaraštis'!F177</f>
        <v>0.21</v>
      </c>
      <c r="L160" s="18">
        <f t="shared" si="16"/>
        <v>47.347300000000004</v>
      </c>
    </row>
    <row r="161" spans="1:12" ht="12.75" customHeight="1" x14ac:dyDescent="0.2">
      <c r="A161" s="29">
        <f>'Įkainiaių žiniaraštis'!A178</f>
        <v>24</v>
      </c>
      <c r="B161" s="54" t="str">
        <f>'Įkainiaių žiniaraštis'!B178</f>
        <v>Vandentiekio, šildymo ir suspausto oro vamzdynų iš plastikinių vamzdžių tiesimas, tvirtinant prie konstrukcijų ( vamzdžio išorinis skersmuo iki 32 mm)</v>
      </c>
      <c r="C161" s="54"/>
      <c r="D161" s="54"/>
      <c r="E161" s="54"/>
      <c r="F161" s="54"/>
      <c r="G161" s="28" t="str">
        <f>'Įkainiaių žiniaraštis'!C178</f>
        <v>m</v>
      </c>
      <c r="H161" s="18">
        <f>'Įkainiaių žiniaraštis'!D178</f>
        <v>1</v>
      </c>
      <c r="I161" s="18">
        <f>'Įkainiaių žiniaraštis'!E178</f>
        <v>14.06</v>
      </c>
      <c r="J161" s="18">
        <f t="shared" si="15"/>
        <v>14.06</v>
      </c>
      <c r="K161" s="25">
        <f>'Įkainiaių žiniaraštis'!F178</f>
        <v>0.21</v>
      </c>
      <c r="L161" s="18">
        <f t="shared" si="16"/>
        <v>17.012599999999999</v>
      </c>
    </row>
    <row r="162" spans="1:12" ht="12.75" customHeight="1" x14ac:dyDescent="0.2">
      <c r="A162" s="29">
        <f>'Įkainiaių žiniaraštis'!A179</f>
        <v>25</v>
      </c>
      <c r="B162" s="54" t="str">
        <f>'Įkainiaių žiniaraštis'!B179</f>
        <v>Movinės uždaromosios armatūros montavimas pastato vandentiekio ir šildymo vamzdynuose, kai sąlyginis skersmuo 15 mm</v>
      </c>
      <c r="C162" s="54"/>
      <c r="D162" s="54"/>
      <c r="E162" s="54"/>
      <c r="F162" s="54"/>
      <c r="G162" s="28" t="str">
        <f>'Įkainiaių žiniaraštis'!C179</f>
        <v>vnt.</v>
      </c>
      <c r="H162" s="18">
        <f>'Įkainiaių žiniaraštis'!D179</f>
        <v>1</v>
      </c>
      <c r="I162" s="18">
        <f>'Įkainiaių žiniaraštis'!E179</f>
        <v>16.09</v>
      </c>
      <c r="J162" s="18">
        <f t="shared" si="15"/>
        <v>16.09</v>
      </c>
      <c r="K162" s="25">
        <f>'Įkainiaių žiniaraštis'!F179</f>
        <v>0.21</v>
      </c>
      <c r="L162" s="18">
        <f t="shared" si="16"/>
        <v>19.468899999999998</v>
      </c>
    </row>
    <row r="163" spans="1:12" ht="12.75" customHeight="1" x14ac:dyDescent="0.2">
      <c r="A163" s="29">
        <f>'Įkainiaių žiniaraštis'!A180</f>
        <v>26</v>
      </c>
      <c r="B163" s="54" t="str">
        <f>'Įkainiaių žiniaraštis'!B180</f>
        <v>Movinės uždaromosios armatūros montavimas pastato vandentiekio ir šildymo vamzdynuose, kai sąlyginis skersmuo 20 mm</v>
      </c>
      <c r="C163" s="54"/>
      <c r="D163" s="54"/>
      <c r="E163" s="54"/>
      <c r="F163" s="54"/>
      <c r="G163" s="28" t="str">
        <f>'Įkainiaių žiniaraštis'!C180</f>
        <v>vnt.</v>
      </c>
      <c r="H163" s="18">
        <f>'Įkainiaių žiniaraštis'!D180</f>
        <v>1</v>
      </c>
      <c r="I163" s="18">
        <f>'Įkainiaių žiniaraštis'!E180</f>
        <v>20.11</v>
      </c>
      <c r="J163" s="18">
        <f t="shared" si="15"/>
        <v>20.11</v>
      </c>
      <c r="K163" s="25">
        <f>'Įkainiaių žiniaraštis'!F180</f>
        <v>0.21</v>
      </c>
      <c r="L163" s="18">
        <f t="shared" si="16"/>
        <v>24.333099999999998</v>
      </c>
    </row>
    <row r="164" spans="1:12" ht="12.75" customHeight="1" x14ac:dyDescent="0.2">
      <c r="A164" s="38">
        <f>'Įkainiaių žiniaraštis'!A197</f>
        <v>27</v>
      </c>
      <c r="B164" s="54" t="str">
        <f>'Įkainiaių žiniaraštis'!B197</f>
        <v>Movinės uždaromosios armatūros montavimas pastato vandentiekio ir šildymo vamzdynuose, kai sąlyginis skersmuo 25 mm</v>
      </c>
      <c r="C164" s="54"/>
      <c r="D164" s="54"/>
      <c r="E164" s="54"/>
      <c r="F164" s="54"/>
      <c r="G164" s="28" t="str">
        <f>'Įkainiaių žiniaraštis'!C197</f>
        <v>vnt.</v>
      </c>
      <c r="H164" s="18">
        <f>'Įkainiaių žiniaraštis'!D197</f>
        <v>1</v>
      </c>
      <c r="I164" s="18">
        <f>'Įkainiaių žiniaraštis'!E197</f>
        <v>25.69</v>
      </c>
      <c r="J164" s="18">
        <f>H164*I164</f>
        <v>25.69</v>
      </c>
      <c r="K164" s="25">
        <f>'Įkainiaių žiniaraštis'!F197</f>
        <v>0.21</v>
      </c>
      <c r="L164" s="18">
        <f t="shared" si="16"/>
        <v>31.084900000000001</v>
      </c>
    </row>
    <row r="165" spans="1:12" ht="12.75" customHeight="1" x14ac:dyDescent="0.2">
      <c r="A165" s="38">
        <f>'Įkainiaių žiniaraštis'!A198</f>
        <v>28</v>
      </c>
      <c r="B165" s="54" t="str">
        <f>'Įkainiaių žiniaraštis'!B198</f>
        <v>Plastikinių vamzdžių jungimas movomis, alkūnėmis, perėjimais, sandūras sulydant ( vamzdžio išorinis skersmuo iki 32 mm)</v>
      </c>
      <c r="C165" s="54"/>
      <c r="D165" s="54"/>
      <c r="E165" s="54"/>
      <c r="F165" s="54"/>
      <c r="G165" s="28" t="str">
        <f>'Įkainiaių žiniaraštis'!C198</f>
        <v>vnt.</v>
      </c>
      <c r="H165" s="18">
        <f>'Įkainiaių žiniaraštis'!D198</f>
        <v>1</v>
      </c>
      <c r="I165" s="18">
        <f>'Įkainiaių žiniaraštis'!E198</f>
        <v>7.21</v>
      </c>
      <c r="J165" s="18">
        <f t="shared" ref="J165:J187" si="17">H165*I165</f>
        <v>7.21</v>
      </c>
      <c r="K165" s="25">
        <f>'Įkainiaių žiniaraštis'!F198</f>
        <v>0.21</v>
      </c>
      <c r="L165" s="18">
        <f t="shared" si="16"/>
        <v>8.7241</v>
      </c>
    </row>
    <row r="166" spans="1:12" ht="12.75" customHeight="1" x14ac:dyDescent="0.2">
      <c r="A166" s="38">
        <f>'Įkainiaių žiniaraštis'!A199</f>
        <v>29</v>
      </c>
      <c r="B166" s="54" t="str">
        <f>'Įkainiaių žiniaraštis'!B199</f>
        <v>Plastikinių vamzdžių jungimas trišakiais, sandūras sulydant ( vamzdžio išorinis skersmuo iki 32 mm)</v>
      </c>
      <c r="C166" s="54"/>
      <c r="D166" s="54"/>
      <c r="E166" s="54"/>
      <c r="F166" s="54"/>
      <c r="G166" s="28" t="str">
        <f>'Įkainiaių žiniaraštis'!C199</f>
        <v>vnt.</v>
      </c>
      <c r="H166" s="18">
        <f>'Įkainiaių žiniaraštis'!D199</f>
        <v>1</v>
      </c>
      <c r="I166" s="18">
        <f>'Įkainiaių žiniaraštis'!E199</f>
        <v>9.6300000000000008</v>
      </c>
      <c r="J166" s="18">
        <f t="shared" si="17"/>
        <v>9.6300000000000008</v>
      </c>
      <c r="K166" s="25">
        <f>'Įkainiaių žiniaraštis'!F199</f>
        <v>0.21</v>
      </c>
      <c r="L166" s="18">
        <f t="shared" si="16"/>
        <v>11.6523</v>
      </c>
    </row>
    <row r="167" spans="1:12" ht="12.75" customHeight="1" x14ac:dyDescent="0.2">
      <c r="A167" s="38">
        <f>'Įkainiaių žiniaraštis'!A200</f>
        <v>30</v>
      </c>
      <c r="B167" s="54" t="str">
        <f>'Įkainiaių žiniaraštis'!B200</f>
        <v>Revizinių durelių montavimas</v>
      </c>
      <c r="C167" s="54"/>
      <c r="D167" s="54"/>
      <c r="E167" s="54"/>
      <c r="F167" s="54"/>
      <c r="G167" s="28" t="str">
        <f>'Įkainiaių žiniaraštis'!C200</f>
        <v>vnt.</v>
      </c>
      <c r="H167" s="18">
        <f>'Įkainiaių žiniaraštis'!D200</f>
        <v>1</v>
      </c>
      <c r="I167" s="18">
        <f>'Įkainiaių žiniaraštis'!E200</f>
        <v>29.79</v>
      </c>
      <c r="J167" s="18">
        <f t="shared" si="17"/>
        <v>29.79</v>
      </c>
      <c r="K167" s="25">
        <f>'Įkainiaių žiniaraštis'!F200</f>
        <v>0.21</v>
      </c>
      <c r="L167" s="18">
        <f t="shared" si="16"/>
        <v>36.045899999999996</v>
      </c>
    </row>
    <row r="168" spans="1:12" ht="12.75" customHeight="1" x14ac:dyDescent="0.2">
      <c r="A168" s="38">
        <f>'Įkainiaių žiniaraštis'!A201</f>
        <v>31</v>
      </c>
      <c r="B168" s="54" t="str">
        <f>'Įkainiaių žiniaraštis'!B201</f>
        <v>Rankšluosčių džiovintuvų / gyvatukų montavimas</v>
      </c>
      <c r="C168" s="54"/>
      <c r="D168" s="54"/>
      <c r="E168" s="54"/>
      <c r="F168" s="54"/>
      <c r="G168" s="28" t="str">
        <f>'Įkainiaių žiniaraštis'!C201</f>
        <v>vnt.</v>
      </c>
      <c r="H168" s="18">
        <f>'Įkainiaių žiniaraštis'!D201</f>
        <v>1</v>
      </c>
      <c r="I168" s="18">
        <f>'Įkainiaių žiniaraštis'!E201</f>
        <v>129.63999999999999</v>
      </c>
      <c r="J168" s="18">
        <f t="shared" si="17"/>
        <v>129.63999999999999</v>
      </c>
      <c r="K168" s="25">
        <f>'Įkainiaių žiniaraštis'!F201</f>
        <v>0.21</v>
      </c>
      <c r="L168" s="18">
        <f t="shared" si="16"/>
        <v>156.86439999999999</v>
      </c>
    </row>
    <row r="169" spans="1:12" ht="12.75" customHeight="1" x14ac:dyDescent="0.2">
      <c r="A169" s="38">
        <f>'Įkainiaių žiniaraštis'!A202</f>
        <v>32</v>
      </c>
      <c r="B169" s="54" t="str">
        <f>'Įkainiaių žiniaraštis'!B202</f>
        <v>Šildymo radiatorių montavimas 300-450 mm aukščio ir iki 1600 mm ilgio plieniniais šildymo radiatoriais</v>
      </c>
      <c r="C169" s="54"/>
      <c r="D169" s="54"/>
      <c r="E169" s="54"/>
      <c r="F169" s="54"/>
      <c r="G169" s="28" t="str">
        <f>'Įkainiaių žiniaraštis'!C202</f>
        <v>vnt.</v>
      </c>
      <c r="H169" s="18">
        <f>'Įkainiaių žiniaraštis'!D202</f>
        <v>1</v>
      </c>
      <c r="I169" s="18">
        <f>'Įkainiaių žiniaraštis'!E202</f>
        <v>196.26</v>
      </c>
      <c r="J169" s="18">
        <f t="shared" si="17"/>
        <v>196.26</v>
      </c>
      <c r="K169" s="25">
        <f>'Įkainiaių žiniaraštis'!F202</f>
        <v>0.21</v>
      </c>
      <c r="L169" s="18">
        <f t="shared" si="16"/>
        <v>237.47459999999998</v>
      </c>
    </row>
    <row r="170" spans="1:12" ht="12.75" customHeight="1" x14ac:dyDescent="0.2">
      <c r="A170" s="38">
        <f>'Įkainiaių žiniaraštis'!A203</f>
        <v>33</v>
      </c>
      <c r="B170" s="54" t="str">
        <f>'Įkainiaių žiniaraštis'!B203</f>
        <v>Ventiliatorių montavimas</v>
      </c>
      <c r="C170" s="54"/>
      <c r="D170" s="54"/>
      <c r="E170" s="54"/>
      <c r="F170" s="54"/>
      <c r="G170" s="28" t="str">
        <f>'Įkainiaių žiniaraštis'!C203</f>
        <v>vnt</v>
      </c>
      <c r="H170" s="18">
        <f>'Įkainiaių žiniaraštis'!D203</f>
        <v>1</v>
      </c>
      <c r="I170" s="18">
        <f>'Įkainiaių žiniaraštis'!E203</f>
        <v>77.81</v>
      </c>
      <c r="J170" s="18">
        <f t="shared" si="17"/>
        <v>77.81</v>
      </c>
      <c r="K170" s="25">
        <f>'Įkainiaių žiniaraštis'!F203</f>
        <v>0.21</v>
      </c>
      <c r="L170" s="18">
        <f t="shared" si="16"/>
        <v>94.150100000000009</v>
      </c>
    </row>
    <row r="171" spans="1:12" ht="12.75" customHeight="1" x14ac:dyDescent="0.2">
      <c r="A171" s="38">
        <f>'Įkainiaių žiniaraštis'!A204</f>
        <v>34</v>
      </c>
      <c r="B171" s="54" t="str">
        <f>'Įkainiaių žiniaraštis'!B204</f>
        <v>Lankstaus gofruoto ortakio montavimas (prisijungimo) montavimas, kai jo ilgis 2m, o skersmuo iki 250 mm</v>
      </c>
      <c r="C171" s="54"/>
      <c r="D171" s="54"/>
      <c r="E171" s="54"/>
      <c r="F171" s="54"/>
      <c r="G171" s="28" t="str">
        <f>'Įkainiaių žiniaraštis'!C204</f>
        <v>vnt.</v>
      </c>
      <c r="H171" s="18">
        <f>'Įkainiaių žiniaraštis'!D204</f>
        <v>1</v>
      </c>
      <c r="I171" s="18">
        <f>'Įkainiaių žiniaraštis'!E204</f>
        <v>19.16</v>
      </c>
      <c r="J171" s="18">
        <f t="shared" si="17"/>
        <v>19.16</v>
      </c>
      <c r="K171" s="25">
        <f>'Įkainiaių žiniaraštis'!F204</f>
        <v>0.21</v>
      </c>
      <c r="L171" s="18">
        <f t="shared" si="16"/>
        <v>23.183599999999998</v>
      </c>
    </row>
    <row r="172" spans="1:12" ht="12.75" customHeight="1" x14ac:dyDescent="0.2">
      <c r="A172" s="38">
        <f>'Įkainiaių žiniaraštis'!A205</f>
        <v>35</v>
      </c>
      <c r="B172" s="54" t="str">
        <f>'Įkainiaių žiniaraštis'!B205</f>
        <v>Klozeto su prijungtu nuplovimo bakeliu montavimas</v>
      </c>
      <c r="C172" s="54"/>
      <c r="D172" s="54"/>
      <c r="E172" s="54"/>
      <c r="F172" s="54"/>
      <c r="G172" s="28" t="str">
        <f>'Įkainiaių žiniaraštis'!C205</f>
        <v>kompl.</v>
      </c>
      <c r="H172" s="18">
        <f>'Įkainiaių žiniaraštis'!D205</f>
        <v>1</v>
      </c>
      <c r="I172" s="18">
        <f>'Įkainiaių žiniaraštis'!E205</f>
        <v>193.52</v>
      </c>
      <c r="J172" s="18">
        <f t="shared" si="17"/>
        <v>193.52</v>
      </c>
      <c r="K172" s="25">
        <f>'Įkainiaių žiniaraštis'!F205</f>
        <v>0.21</v>
      </c>
      <c r="L172" s="18">
        <f t="shared" si="16"/>
        <v>234.1592</v>
      </c>
    </row>
    <row r="173" spans="1:12" ht="12.75" customHeight="1" x14ac:dyDescent="0.2">
      <c r="A173" s="38">
        <f>'Įkainiaių žiniaraštis'!A206</f>
        <v>36</v>
      </c>
      <c r="B173" s="54" t="str">
        <f>'Įkainiaių žiniaraštis'!B206</f>
        <v>Bidė montavimas</v>
      </c>
      <c r="C173" s="54"/>
      <c r="D173" s="54"/>
      <c r="E173" s="54"/>
      <c r="F173" s="54"/>
      <c r="G173" s="28" t="str">
        <f>'Įkainiaių žiniaraštis'!C206</f>
        <v>vnt.</v>
      </c>
      <c r="H173" s="18">
        <f>'Įkainiaių žiniaraštis'!D206</f>
        <v>1</v>
      </c>
      <c r="I173" s="18">
        <f>'Įkainiaių žiniaraštis'!E206</f>
        <v>167.09</v>
      </c>
      <c r="J173" s="18">
        <f t="shared" si="17"/>
        <v>167.09</v>
      </c>
      <c r="K173" s="25">
        <f>'Įkainiaių žiniaraštis'!F206</f>
        <v>0.21</v>
      </c>
      <c r="L173" s="18">
        <f t="shared" si="16"/>
        <v>202.1789</v>
      </c>
    </row>
    <row r="174" spans="1:12" ht="12.75" customHeight="1" x14ac:dyDescent="0.2">
      <c r="A174" s="38">
        <f>'Įkainiaių žiniaraštis'!A207</f>
        <v>37</v>
      </c>
      <c r="B174" s="54" t="str">
        <f>'Įkainiaių žiniaraštis'!B207</f>
        <v>Pisuaro montavimas</v>
      </c>
      <c r="C174" s="54"/>
      <c r="D174" s="54"/>
      <c r="E174" s="54"/>
      <c r="F174" s="54"/>
      <c r="G174" s="28" t="str">
        <f>'Įkainiaių žiniaraštis'!C207</f>
        <v>vnt.</v>
      </c>
      <c r="H174" s="18">
        <f>'Įkainiaių žiniaraštis'!D207</f>
        <v>1</v>
      </c>
      <c r="I174" s="18">
        <f>'Įkainiaių žiniaraštis'!E207</f>
        <v>135.33000000000001</v>
      </c>
      <c r="J174" s="18">
        <f t="shared" si="17"/>
        <v>135.33000000000001</v>
      </c>
      <c r="K174" s="25">
        <f>'Įkainiaių žiniaraštis'!F207</f>
        <v>0.21</v>
      </c>
      <c r="L174" s="18">
        <f t="shared" si="16"/>
        <v>163.74930000000001</v>
      </c>
    </row>
    <row r="175" spans="1:12" ht="12.75" customHeight="1" x14ac:dyDescent="0.2">
      <c r="A175" s="38">
        <f>'Įkainiaių žiniaraštis'!A208</f>
        <v>38</v>
      </c>
      <c r="B175" s="54" t="str">
        <f>'Įkainiaių žiniaraštis'!B208</f>
        <v>Praustuvų su vandens su svirtiniais vandens maišituvais, sifonu montavimas</v>
      </c>
      <c r="C175" s="54"/>
      <c r="D175" s="54"/>
      <c r="E175" s="54"/>
      <c r="F175" s="54"/>
      <c r="G175" s="28" t="str">
        <f>'Įkainiaių žiniaraštis'!C208</f>
        <v>vnt.</v>
      </c>
      <c r="H175" s="18">
        <f>'Įkainiaių žiniaraštis'!D208</f>
        <v>1</v>
      </c>
      <c r="I175" s="18">
        <f>'Įkainiaių žiniaraštis'!E208</f>
        <v>214.76</v>
      </c>
      <c r="J175" s="18">
        <f t="shared" si="17"/>
        <v>214.76</v>
      </c>
      <c r="K175" s="25">
        <f>'Įkainiaių žiniaraštis'!F208</f>
        <v>0.21</v>
      </c>
      <c r="L175" s="18">
        <f t="shared" si="16"/>
        <v>259.8596</v>
      </c>
    </row>
    <row r="176" spans="1:12" ht="12.75" customHeight="1" x14ac:dyDescent="0.2">
      <c r="A176" s="38">
        <f>'Įkainiaių žiniaraštis'!A209</f>
        <v>39</v>
      </c>
      <c r="B176" s="54" t="str">
        <f>'Įkainiaių žiniaraštis'!B209</f>
        <v>Stovo dušui pritvirtinimas prie sienos</v>
      </c>
      <c r="C176" s="54"/>
      <c r="D176" s="54"/>
      <c r="E176" s="54"/>
      <c r="F176" s="54"/>
      <c r="G176" s="28" t="str">
        <f>'Įkainiaių žiniaraštis'!C209</f>
        <v>vnt.</v>
      </c>
      <c r="H176" s="18">
        <f>'Įkainiaių žiniaraštis'!D209</f>
        <v>1</v>
      </c>
      <c r="I176" s="18">
        <f>'Įkainiaių žiniaraštis'!E209</f>
        <v>44.45</v>
      </c>
      <c r="J176" s="18">
        <f t="shared" si="17"/>
        <v>44.45</v>
      </c>
      <c r="K176" s="25">
        <f>'Įkainiaių žiniaraštis'!F209</f>
        <v>0.21</v>
      </c>
      <c r="L176" s="18">
        <f t="shared" si="16"/>
        <v>53.784500000000001</v>
      </c>
    </row>
    <row r="177" spans="1:12" ht="15.75" customHeight="1" x14ac:dyDescent="0.2">
      <c r="A177" s="38">
        <f>'Įkainiaių žiniaraštis'!A210</f>
        <v>40</v>
      </c>
      <c r="B177" s="54" t="str">
        <f>'Įkainiaių žiniaraštis'!B210</f>
        <v>Maišytuvų su dušo įranga montavimas</v>
      </c>
      <c r="C177" s="54"/>
      <c r="D177" s="54"/>
      <c r="E177" s="54"/>
      <c r="F177" s="54"/>
      <c r="G177" s="28" t="str">
        <f>'Įkainiaių žiniaraštis'!C210</f>
        <v>vnt.</v>
      </c>
      <c r="H177" s="18">
        <f>'Įkainiaių žiniaraštis'!D210</f>
        <v>1</v>
      </c>
      <c r="I177" s="18">
        <f>'Įkainiaių žiniaraštis'!E210</f>
        <v>114.63</v>
      </c>
      <c r="J177" s="18">
        <f t="shared" si="17"/>
        <v>114.63</v>
      </c>
      <c r="K177" s="25">
        <f>'Įkainiaių žiniaraštis'!F210</f>
        <v>0.21</v>
      </c>
      <c r="L177" s="18">
        <f t="shared" si="16"/>
        <v>138.70229999999998</v>
      </c>
    </row>
    <row r="178" spans="1:12" ht="17.25" customHeight="1" x14ac:dyDescent="0.2">
      <c r="A178" s="38">
        <f>'Įkainiaių žiniaraštis'!A211</f>
        <v>41</v>
      </c>
      <c r="B178" s="54" t="str">
        <f>'Įkainiaių žiniaraštis'!B211</f>
        <v>Maišytuvų be dušo įrangos montavimas</v>
      </c>
      <c r="C178" s="54"/>
      <c r="D178" s="54"/>
      <c r="E178" s="54"/>
      <c r="F178" s="54"/>
      <c r="G178" s="28" t="str">
        <f>'Įkainiaių žiniaraštis'!C211</f>
        <v>vnt.</v>
      </c>
      <c r="H178" s="18">
        <f>'Įkainiaių žiniaraštis'!D211</f>
        <v>1</v>
      </c>
      <c r="I178" s="18">
        <f>'Įkainiaių žiniaraštis'!E211</f>
        <v>106.17</v>
      </c>
      <c r="J178" s="18">
        <f t="shared" si="17"/>
        <v>106.17</v>
      </c>
      <c r="K178" s="25">
        <f>'Įkainiaių žiniaraštis'!F211</f>
        <v>0.21</v>
      </c>
      <c r="L178" s="18">
        <f t="shared" si="16"/>
        <v>128.4657</v>
      </c>
    </row>
    <row r="179" spans="1:12" ht="21" customHeight="1" x14ac:dyDescent="0.2">
      <c r="A179" s="38">
        <f>'Įkainiaių žiniaraštis'!A212</f>
        <v>42</v>
      </c>
      <c r="B179" s="54" t="str">
        <f>'Įkainiaių žiniaraštis'!B212</f>
        <v>Uždarų dušų kabinų su dugnais montavimas</v>
      </c>
      <c r="C179" s="54"/>
      <c r="D179" s="54"/>
      <c r="E179" s="54"/>
      <c r="F179" s="54"/>
      <c r="G179" s="28" t="str">
        <f>'Įkainiaių žiniaraštis'!C212</f>
        <v>vnt.</v>
      </c>
      <c r="H179" s="18">
        <f>'Įkainiaių žiniaraštis'!D212</f>
        <v>1</v>
      </c>
      <c r="I179" s="18">
        <f>'Įkainiaių žiniaraštis'!E212</f>
        <v>438.82</v>
      </c>
      <c r="J179" s="18">
        <f t="shared" si="17"/>
        <v>438.82</v>
      </c>
      <c r="K179" s="25">
        <f>'Įkainiaių žiniaraštis'!F212</f>
        <v>0.21</v>
      </c>
      <c r="L179" s="18">
        <f t="shared" si="16"/>
        <v>530.97219999999993</v>
      </c>
    </row>
    <row r="180" spans="1:12" ht="19.5" customHeight="1" x14ac:dyDescent="0.2">
      <c r="A180" s="38">
        <f>'Įkainiaių žiniaraštis'!A213</f>
        <v>43</v>
      </c>
      <c r="B180" s="54" t="str">
        <f>'Įkainiaių žiniaraštis'!B213</f>
        <v>Dušų dugnų / padėklų montavimas</v>
      </c>
      <c r="C180" s="54"/>
      <c r="D180" s="54"/>
      <c r="E180" s="54"/>
      <c r="F180" s="54"/>
      <c r="G180" s="28" t="str">
        <f>'Įkainiaių žiniaraštis'!C213</f>
        <v>vnt.</v>
      </c>
      <c r="H180" s="18">
        <f>'Įkainiaių žiniaraštis'!D213</f>
        <v>1</v>
      </c>
      <c r="I180" s="18">
        <f>'Įkainiaių žiniaraštis'!E213</f>
        <v>199.21</v>
      </c>
      <c r="J180" s="18">
        <f t="shared" si="17"/>
        <v>199.21</v>
      </c>
      <c r="K180" s="25">
        <f>'Įkainiaių žiniaraštis'!F213</f>
        <v>0.21</v>
      </c>
      <c r="L180" s="18">
        <f t="shared" si="16"/>
        <v>241.04410000000001</v>
      </c>
    </row>
    <row r="181" spans="1:12" x14ac:dyDescent="0.2">
      <c r="A181" s="38">
        <f>'Įkainiaių žiniaraštis'!A214</f>
        <v>44</v>
      </c>
      <c r="B181" s="54" t="str">
        <f>'Įkainiaių žiniaraštis'!B214</f>
        <v>Dušo užuolaidos su laikiliu montavimas</v>
      </c>
      <c r="C181" s="54"/>
      <c r="D181" s="54"/>
      <c r="E181" s="54"/>
      <c r="F181" s="54"/>
      <c r="G181" s="28" t="str">
        <f>'Įkainiaių žiniaraštis'!C214</f>
        <v>vnt.</v>
      </c>
      <c r="H181" s="18">
        <f>'Įkainiaių žiniaraštis'!D214</f>
        <v>1</v>
      </c>
      <c r="I181" s="18">
        <f>'Įkainiaių žiniaraštis'!E214</f>
        <v>56.52</v>
      </c>
      <c r="J181" s="18">
        <f t="shared" si="17"/>
        <v>56.52</v>
      </c>
      <c r="K181" s="25">
        <f>'Įkainiaių žiniaraštis'!F214</f>
        <v>0.21</v>
      </c>
      <c r="L181" s="18">
        <f t="shared" si="16"/>
        <v>68.389200000000002</v>
      </c>
    </row>
    <row r="182" spans="1:12" x14ac:dyDescent="0.2">
      <c r="A182" s="38">
        <f>'Įkainiaių žiniaraštis'!A215</f>
        <v>45</v>
      </c>
      <c r="B182" s="54" t="str">
        <f>'Įkainiaių žiniaraštis'!B215</f>
        <v>Grūdinto stiklo sienelės montavimas</v>
      </c>
      <c r="C182" s="54"/>
      <c r="D182" s="54"/>
      <c r="E182" s="54"/>
      <c r="F182" s="54"/>
      <c r="G182" s="28" t="str">
        <f>'Įkainiaių žiniaraštis'!C215</f>
        <v>kompl.</v>
      </c>
      <c r="H182" s="18">
        <f>'Įkainiaių žiniaraštis'!D215</f>
        <v>1</v>
      </c>
      <c r="I182" s="18">
        <f>'Įkainiaių žiniaraštis'!E215</f>
        <v>136.08000000000001</v>
      </c>
      <c r="J182" s="18">
        <f t="shared" si="17"/>
        <v>136.08000000000001</v>
      </c>
      <c r="K182" s="25">
        <f>'Įkainiaių žiniaraštis'!F215</f>
        <v>0.21</v>
      </c>
      <c r="L182" s="18">
        <f t="shared" si="16"/>
        <v>164.6568</v>
      </c>
    </row>
    <row r="183" spans="1:12" x14ac:dyDescent="0.2">
      <c r="A183" s="38">
        <f>'Įkainiaių žiniaraštis'!A216</f>
        <v>46</v>
      </c>
      <c r="B183" s="54" t="str">
        <f>'Įkainiaių žiniaraštis'!B216</f>
        <v>Ranktūrių neįgaliesiems montavimas , kai varžtų skaičius 4 vnt (mažas)</v>
      </c>
      <c r="C183" s="54"/>
      <c r="D183" s="54"/>
      <c r="E183" s="54"/>
      <c r="F183" s="54"/>
      <c r="G183" s="28" t="str">
        <f>'Įkainiaių žiniaraštis'!C216</f>
        <v>vnt.</v>
      </c>
      <c r="H183" s="18">
        <f>'Įkainiaių žiniaraštis'!D216</f>
        <v>1</v>
      </c>
      <c r="I183" s="18">
        <f>'Įkainiaių žiniaraštis'!E216</f>
        <v>53.05</v>
      </c>
      <c r="J183" s="18">
        <f t="shared" si="17"/>
        <v>53.05</v>
      </c>
      <c r="K183" s="25">
        <f>'Įkainiaių žiniaraštis'!F216</f>
        <v>0.21</v>
      </c>
      <c r="L183" s="18">
        <f t="shared" si="16"/>
        <v>64.1905</v>
      </c>
    </row>
    <row r="184" spans="1:12" x14ac:dyDescent="0.2">
      <c r="A184" s="38">
        <f>'Įkainiaių žiniaraštis'!A217</f>
        <v>47</v>
      </c>
      <c r="B184" s="54" t="str">
        <f>'Įkainiaių žiniaraštis'!B217</f>
        <v>Ranktūrių neįgaliesiems montavimas , kai varžtų skaičius 4 vnt (atlenkiamas)</v>
      </c>
      <c r="C184" s="54"/>
      <c r="D184" s="54"/>
      <c r="E184" s="54"/>
      <c r="F184" s="54"/>
      <c r="G184" s="28" t="str">
        <f>'Įkainiaių žiniaraštis'!C217</f>
        <v>vnt.</v>
      </c>
      <c r="H184" s="18">
        <f>'Įkainiaių žiniaraštis'!D217</f>
        <v>1</v>
      </c>
      <c r="I184" s="18">
        <f>'Įkainiaių žiniaraštis'!E217</f>
        <v>59.45</v>
      </c>
      <c r="J184" s="18">
        <f t="shared" si="17"/>
        <v>59.45</v>
      </c>
      <c r="K184" s="25">
        <f>'Įkainiaių žiniaraštis'!F217</f>
        <v>0.21</v>
      </c>
      <c r="L184" s="18">
        <f t="shared" si="16"/>
        <v>71.9345</v>
      </c>
    </row>
    <row r="185" spans="1:12" x14ac:dyDescent="0.2">
      <c r="A185" s="38">
        <f>'Įkainiaių žiniaraštis'!A218</f>
        <v>48</v>
      </c>
      <c r="B185" s="54" t="str">
        <f>'Įkainiaių žiniaraštis'!B218</f>
        <v>Ranktūrių neįgaliesiems montavimas , kai varžtų skaičius 6 vnt (vidutinis)</v>
      </c>
      <c r="C185" s="54"/>
      <c r="D185" s="54"/>
      <c r="E185" s="54"/>
      <c r="F185" s="54"/>
      <c r="G185" s="28" t="str">
        <f>'Įkainiaių žiniaraštis'!C218</f>
        <v>vnt.</v>
      </c>
      <c r="H185" s="18">
        <f>'Įkainiaių žiniaraštis'!D218</f>
        <v>1</v>
      </c>
      <c r="I185" s="18">
        <f>'Įkainiaių žiniaraštis'!E218</f>
        <v>80.56</v>
      </c>
      <c r="J185" s="18">
        <f t="shared" si="17"/>
        <v>80.56</v>
      </c>
      <c r="K185" s="25">
        <f>'Įkainiaių žiniaraštis'!F218</f>
        <v>0.21</v>
      </c>
      <c r="L185" s="18">
        <f t="shared" si="16"/>
        <v>97.477599999999995</v>
      </c>
    </row>
    <row r="186" spans="1:12" x14ac:dyDescent="0.2">
      <c r="A186" s="38">
        <f>'Įkainiaių žiniaraštis'!A219</f>
        <v>49</v>
      </c>
      <c r="B186" s="54" t="str">
        <f>'Įkainiaių žiniaraštis'!B219</f>
        <v>Ranktūrių neįgaliesiems montavimas , kai varžtų skaičius 8 vnt (L formos didelis)</v>
      </c>
      <c r="C186" s="54"/>
      <c r="D186" s="54"/>
      <c r="E186" s="54"/>
      <c r="F186" s="54"/>
      <c r="G186" s="28" t="str">
        <f>'Įkainiaių žiniaraštis'!C219</f>
        <v>vnt.</v>
      </c>
      <c r="H186" s="18">
        <f>'Įkainiaių žiniaraštis'!D219</f>
        <v>1</v>
      </c>
      <c r="I186" s="18">
        <f>'Įkainiaių žiniaraštis'!E219</f>
        <v>113.93</v>
      </c>
      <c r="J186" s="18">
        <f t="shared" si="17"/>
        <v>113.93</v>
      </c>
      <c r="K186" s="25">
        <f>'Įkainiaių žiniaraštis'!F219</f>
        <v>0.21</v>
      </c>
      <c r="L186" s="18">
        <f t="shared" si="16"/>
        <v>137.8553</v>
      </c>
    </row>
    <row r="187" spans="1:12" x14ac:dyDescent="0.2">
      <c r="A187" s="38">
        <f>'Įkainiaių žiniaraštis'!A220</f>
        <v>50</v>
      </c>
      <c r="B187" s="54" t="str">
        <f>'Įkainiaių žiniaraštis'!B220</f>
        <v>Atlenkiamų suoliukų neįgaliesiems montavimas</v>
      </c>
      <c r="C187" s="54"/>
      <c r="D187" s="54"/>
      <c r="E187" s="54"/>
      <c r="F187" s="54"/>
      <c r="G187" s="28" t="str">
        <f>'Įkainiaių žiniaraštis'!C220</f>
        <v>vnt.</v>
      </c>
      <c r="H187" s="18">
        <f>'Įkainiaių žiniaraštis'!D220</f>
        <v>1</v>
      </c>
      <c r="I187" s="18">
        <f>'Įkainiaių žiniaraštis'!E220</f>
        <v>174.47</v>
      </c>
      <c r="J187" s="18">
        <f t="shared" si="17"/>
        <v>174.47</v>
      </c>
      <c r="K187" s="25">
        <f>'Įkainiaių žiniaraštis'!F220</f>
        <v>0.21</v>
      </c>
      <c r="L187" s="18">
        <f t="shared" si="16"/>
        <v>211.1087</v>
      </c>
    </row>
    <row r="188" spans="1:12" x14ac:dyDescent="0.2">
      <c r="A188" s="38">
        <f>'Įkainiaių žiniaraštis'!A221</f>
        <v>51</v>
      </c>
      <c r="B188" s="54" t="str">
        <f>'Įkainiaių žiniaraštis'!B221</f>
        <v>Elektriniai vandens šildytuvas 100L</v>
      </c>
      <c r="C188" s="54"/>
      <c r="D188" s="54"/>
      <c r="E188" s="54"/>
      <c r="F188" s="54"/>
      <c r="G188" s="28" t="str">
        <f>'Įkainiaių žiniaraštis'!C221</f>
        <v>vnt.</v>
      </c>
      <c r="H188" s="18">
        <f>'Įkainiaių žiniaraštis'!D221</f>
        <v>1</v>
      </c>
      <c r="I188" s="18">
        <f>'Įkainiaių žiniaraštis'!E221</f>
        <v>184.47</v>
      </c>
      <c r="J188" s="18">
        <f t="shared" ref="J188:J190" si="18">H188*I188</f>
        <v>184.47</v>
      </c>
      <c r="K188" s="25">
        <f>'Įkainiaių žiniaraštis'!F221</f>
        <v>0.21</v>
      </c>
      <c r="L188" s="18">
        <f t="shared" ref="L188:L190" si="19">J188*K188+I188</f>
        <v>223.20869999999999</v>
      </c>
    </row>
    <row r="189" spans="1:12" x14ac:dyDescent="0.2">
      <c r="A189" s="38">
        <f>'Įkainiaių žiniaraštis'!A222</f>
        <v>52</v>
      </c>
      <c r="B189" s="54" t="str">
        <f>'Įkainiaių žiniaraštis'!B222</f>
        <v xml:space="preserve">Skalbimo mašinos džiovyklės ir dujnės pajungimas </v>
      </c>
      <c r="C189" s="54"/>
      <c r="D189" s="54"/>
      <c r="E189" s="54"/>
      <c r="F189" s="54"/>
      <c r="G189" s="28" t="str">
        <f>'Įkainiaių žiniaraštis'!C222</f>
        <v>vnt.</v>
      </c>
      <c r="H189" s="18">
        <f>'Įkainiaių žiniaraštis'!D222</f>
        <v>1</v>
      </c>
      <c r="I189" s="18">
        <f>'Įkainiaių žiniaraštis'!E222</f>
        <v>41.24</v>
      </c>
      <c r="J189" s="18">
        <f t="shared" si="18"/>
        <v>41.24</v>
      </c>
      <c r="K189" s="25">
        <f>'Įkainiaių žiniaraštis'!F222</f>
        <v>0.21</v>
      </c>
      <c r="L189" s="18">
        <f t="shared" si="19"/>
        <v>49.900400000000005</v>
      </c>
    </row>
    <row r="190" spans="1:12" ht="15" customHeight="1" x14ac:dyDescent="0.2">
      <c r="A190" s="38">
        <f>'Įkainiaių žiniaraštis'!A223</f>
        <v>53</v>
      </c>
      <c r="B190" s="54" t="str">
        <f>'Įkainiaių žiniaraštis'!B223</f>
        <v>Nuotekų valymo įrenginys</v>
      </c>
      <c r="C190" s="54"/>
      <c r="D190" s="54"/>
      <c r="E190" s="54"/>
      <c r="F190" s="54"/>
      <c r="G190" s="28" t="str">
        <f>'Įkainiaių žiniaraštis'!C223</f>
        <v>vnt.</v>
      </c>
      <c r="H190" s="18">
        <f>'Įkainiaių žiniaraštis'!D223</f>
        <v>1</v>
      </c>
      <c r="I190" s="18">
        <f>'Įkainiaių žiniaraštis'!E223</f>
        <v>1650</v>
      </c>
      <c r="J190" s="18">
        <f t="shared" si="18"/>
        <v>1650</v>
      </c>
      <c r="K190" s="25">
        <f>'Įkainiaių žiniaraštis'!F223</f>
        <v>0.21</v>
      </c>
      <c r="L190" s="18">
        <f t="shared" si="19"/>
        <v>1996.5</v>
      </c>
    </row>
    <row r="191" spans="1:12" x14ac:dyDescent="0.2">
      <c r="J191" s="58" t="s">
        <v>71</v>
      </c>
      <c r="K191" s="58"/>
      <c r="L191" s="39">
        <f>SUM(J138:J190)</f>
        <v>4995.8799999999992</v>
      </c>
    </row>
    <row r="192" spans="1:12" ht="38.25" x14ac:dyDescent="0.2">
      <c r="A192" s="32" t="s">
        <v>60</v>
      </c>
      <c r="B192" s="33" t="s">
        <v>173</v>
      </c>
      <c r="C192" s="33"/>
      <c r="D192" s="33"/>
      <c r="E192" s="33"/>
      <c r="F192" s="33"/>
      <c r="G192" s="34" t="s">
        <v>67</v>
      </c>
      <c r="H192" s="33" t="s">
        <v>1</v>
      </c>
      <c r="I192" s="34" t="s">
        <v>69</v>
      </c>
      <c r="J192" s="34" t="s">
        <v>70</v>
      </c>
      <c r="K192" s="33" t="s">
        <v>57</v>
      </c>
      <c r="L192" s="35" t="s">
        <v>68</v>
      </c>
    </row>
    <row r="193" spans="1:12" x14ac:dyDescent="0.2">
      <c r="A193" s="38">
        <f>'Įkainiaių žiniaraštis'!A228</f>
        <v>1</v>
      </c>
      <c r="B193" s="59" t="str">
        <f>'Įkainiaių žiniaraštis'!B228</f>
        <v>Vertikalaus keltuvo montavimas</v>
      </c>
      <c r="C193" s="59"/>
      <c r="D193" s="59"/>
      <c r="E193" s="59"/>
      <c r="F193" s="59"/>
      <c r="G193" s="38" t="str">
        <f>'Įkainiaių žiniaraštis'!C228</f>
        <v>vnt.</v>
      </c>
      <c r="H193" s="30">
        <f>'Įkainiaių žiniaraštis'!D228</f>
        <v>1</v>
      </c>
      <c r="I193" s="30">
        <f>'Įkainiaių žiniaraštis'!E228</f>
        <v>2003.44</v>
      </c>
      <c r="J193" s="30">
        <f>H193*I193</f>
        <v>2003.44</v>
      </c>
      <c r="K193" s="31">
        <f>'Įkainiaių žiniaraštis'!F228</f>
        <v>0.05</v>
      </c>
      <c r="L193" s="30">
        <f>J193*K193+I193</f>
        <v>2103.6120000000001</v>
      </c>
    </row>
    <row r="194" spans="1:12" x14ac:dyDescent="0.2">
      <c r="A194" s="38">
        <f>'Įkainiaių žiniaraštis'!A229</f>
        <v>2</v>
      </c>
      <c r="B194" s="59" t="str">
        <f>'Įkainiaių žiniaraštis'!B229</f>
        <v>Turėklinio keltuvo montavimas</v>
      </c>
      <c r="C194" s="59"/>
      <c r="D194" s="59"/>
      <c r="E194" s="59"/>
      <c r="F194" s="59"/>
      <c r="G194" s="38" t="str">
        <f>'Įkainiaių žiniaraštis'!C229</f>
        <v>vnt.</v>
      </c>
      <c r="H194" s="30">
        <f>'Įkainiaių žiniaraštis'!D229</f>
        <v>1</v>
      </c>
      <c r="I194" s="30">
        <f>'Įkainiaių žiniaraštis'!E229</f>
        <v>2003.45</v>
      </c>
      <c r="J194" s="30">
        <f t="shared" ref="J194" si="20">H194*I194</f>
        <v>2003.45</v>
      </c>
      <c r="K194" s="31">
        <f>'Įkainiaių žiniaraštis'!F229</f>
        <v>0.05</v>
      </c>
      <c r="L194" s="30">
        <f t="shared" ref="L194" si="21">J194*K194+I194</f>
        <v>2103.6224999999999</v>
      </c>
    </row>
    <row r="195" spans="1:12" x14ac:dyDescent="0.2">
      <c r="A195" s="38">
        <f>'Įkainiaių žiniaraštis'!A230</f>
        <v>3</v>
      </c>
      <c r="B195" s="59" t="str">
        <f>'Įkainiaių žiniaraštis'!B230</f>
        <v>Lubinio keltuvo montavimas</v>
      </c>
      <c r="C195" s="59"/>
      <c r="D195" s="59"/>
      <c r="E195" s="59"/>
      <c r="F195" s="59"/>
      <c r="G195" s="38" t="str">
        <f>'Įkainiaių žiniaraštis'!C230</f>
        <v>vnt.</v>
      </c>
      <c r="H195" s="30">
        <f>'Įkainiaių žiniaraštis'!D230</f>
        <v>1</v>
      </c>
      <c r="I195" s="30">
        <f>'Įkainiaių žiniaraštis'!E230</f>
        <v>1503.45</v>
      </c>
      <c r="J195" s="30">
        <f t="shared" ref="J195" si="22">H195*I195</f>
        <v>1503.45</v>
      </c>
      <c r="K195" s="31">
        <f>'Įkainiaių žiniaraštis'!F230</f>
        <v>0.05</v>
      </c>
      <c r="L195" s="30">
        <f t="shared" ref="L195" si="23">J195*K195+I195</f>
        <v>1578.6224999999999</v>
      </c>
    </row>
    <row r="196" spans="1:12" x14ac:dyDescent="0.2">
      <c r="A196" s="38">
        <f>'Įkainiaių žiniaraštis'!A231</f>
        <v>4</v>
      </c>
      <c r="B196" s="59" t="str">
        <f>'Įkainiaių žiniaraštis'!B231</f>
        <v>Keltuvo derinimo darbai</v>
      </c>
      <c r="C196" s="59"/>
      <c r="D196" s="59"/>
      <c r="E196" s="59"/>
      <c r="F196" s="59"/>
      <c r="G196" s="38" t="str">
        <f>'Įkainiaių žiniaraštis'!C231</f>
        <v>vnt.</v>
      </c>
      <c r="H196" s="30">
        <f>'Įkainiaių žiniaraštis'!D231</f>
        <v>1</v>
      </c>
      <c r="I196" s="30">
        <f>'Įkainiaių žiniaraštis'!E231</f>
        <v>474.33</v>
      </c>
      <c r="J196" s="30">
        <f>H196*I196</f>
        <v>474.33</v>
      </c>
      <c r="K196" s="31">
        <f>'Įkainiaių žiniaraštis'!F231</f>
        <v>0.05</v>
      </c>
      <c r="L196" s="30">
        <f>J196*K196+I196</f>
        <v>498.04649999999998</v>
      </c>
    </row>
    <row r="197" spans="1:12" x14ac:dyDescent="0.2">
      <c r="A197" s="38">
        <f>'Įkainiaių žiniaraštis'!A232</f>
        <v>5</v>
      </c>
      <c r="B197" s="59" t="str">
        <f>'Įkainiaių žiniaraštis'!B232</f>
        <v>Vertikalus keltuvas su visais reikalingais priedais</v>
      </c>
      <c r="C197" s="59"/>
      <c r="D197" s="59"/>
      <c r="E197" s="59"/>
      <c r="F197" s="59"/>
      <c r="G197" s="38" t="str">
        <f>'Įkainiaių žiniaraštis'!C232</f>
        <v>kompl.</v>
      </c>
      <c r="H197" s="30">
        <f>'Įkainiaių žiniaraštis'!D232</f>
        <v>1</v>
      </c>
      <c r="I197" s="30">
        <f>'Įkainiaių žiniaraštis'!E232</f>
        <v>10500</v>
      </c>
      <c r="J197" s="30">
        <f>H197*I197</f>
        <v>10500</v>
      </c>
      <c r="K197" s="31">
        <f>'Įkainiaių žiniaraštis'!F232</f>
        <v>0.05</v>
      </c>
      <c r="L197" s="30">
        <f>J197*K197+I197</f>
        <v>11025</v>
      </c>
    </row>
    <row r="198" spans="1:12" x14ac:dyDescent="0.2">
      <c r="A198" s="38">
        <f>'Įkainiaių žiniaraštis'!A233</f>
        <v>6</v>
      </c>
      <c r="B198" s="59" t="str">
        <f>'Įkainiaių žiniaraštis'!B233</f>
        <v>Turėklinis keltuvas su visais reikalingais priedais</v>
      </c>
      <c r="C198" s="59"/>
      <c r="D198" s="59"/>
      <c r="E198" s="59"/>
      <c r="F198" s="59"/>
      <c r="G198" s="38" t="str">
        <f>'Įkainiaių žiniaraštis'!C233</f>
        <v>kompl.</v>
      </c>
      <c r="H198" s="30">
        <f>'Įkainiaių žiniaraštis'!D233</f>
        <v>1</v>
      </c>
      <c r="I198" s="30">
        <f>'Įkainiaių žiniaraštis'!E233</f>
        <v>7500</v>
      </c>
      <c r="J198" s="30">
        <f>H198*I198</f>
        <v>7500</v>
      </c>
      <c r="K198" s="31">
        <f>'Įkainiaių žiniaraštis'!F233</f>
        <v>0.05</v>
      </c>
      <c r="L198" s="30">
        <f>J198*K198+I198</f>
        <v>7875</v>
      </c>
    </row>
    <row r="199" spans="1:12" x14ac:dyDescent="0.2">
      <c r="A199" s="38">
        <f>'Įkainiaių žiniaraštis'!A234</f>
        <v>7</v>
      </c>
      <c r="B199" s="59" t="str">
        <f>'Įkainiaių žiniaraštis'!B234</f>
        <v xml:space="preserve">Lubinis keltuvas su visais reikalingais priedais </v>
      </c>
      <c r="C199" s="59"/>
      <c r="D199" s="59"/>
      <c r="E199" s="59"/>
      <c r="F199" s="59"/>
      <c r="G199" s="38" t="str">
        <f>'Įkainiaių žiniaraštis'!C234</f>
        <v>kompl.</v>
      </c>
      <c r="H199" s="30">
        <f>'Įkainiaių žiniaraštis'!D234</f>
        <v>1</v>
      </c>
      <c r="I199" s="30">
        <f>'Įkainiaių žiniaraštis'!E234</f>
        <v>3500</v>
      </c>
      <c r="J199" s="30">
        <f t="shared" ref="J199" si="24">H199*I199</f>
        <v>3500</v>
      </c>
      <c r="K199" s="31">
        <f>'Įkainiaių žiniaraštis'!F234</f>
        <v>0.05</v>
      </c>
      <c r="L199" s="30">
        <f t="shared" ref="L199" si="25">J199*K199+I199</f>
        <v>3675</v>
      </c>
    </row>
    <row r="200" spans="1:12" x14ac:dyDescent="0.2">
      <c r="J200" s="58" t="s">
        <v>71</v>
      </c>
      <c r="K200" s="58"/>
      <c r="L200" s="39">
        <f>SUM(J193:J199)</f>
        <v>27484.67</v>
      </c>
    </row>
    <row r="201" spans="1:12" ht="38.25" x14ac:dyDescent="0.2">
      <c r="A201" s="32" t="s">
        <v>60</v>
      </c>
      <c r="B201" s="33" t="s">
        <v>174</v>
      </c>
      <c r="C201" s="33"/>
      <c r="D201" s="33"/>
      <c r="E201" s="33"/>
      <c r="F201" s="33"/>
      <c r="G201" s="34" t="s">
        <v>67</v>
      </c>
      <c r="H201" s="33" t="s">
        <v>1</v>
      </c>
      <c r="I201" s="34" t="s">
        <v>69</v>
      </c>
      <c r="J201" s="34" t="s">
        <v>70</v>
      </c>
      <c r="K201" s="33" t="s">
        <v>57</v>
      </c>
      <c r="L201" s="35" t="s">
        <v>68</v>
      </c>
    </row>
    <row r="202" spans="1:12" x14ac:dyDescent="0.2">
      <c r="A202" s="38">
        <f>'Įkainiaių žiniaraštis'!A240</f>
        <v>1</v>
      </c>
      <c r="B202" s="38" t="str">
        <f>'Įkainiaių žiniaraštis'!B240</f>
        <v>Techninio darbo projekto parengimas (keltuvų projektavimas)</v>
      </c>
      <c r="C202" s="38"/>
      <c r="D202" s="38"/>
      <c r="E202" s="38"/>
      <c r="F202" s="38"/>
      <c r="G202" s="38" t="str">
        <f>'Įkainiaių žiniaraštis'!C240</f>
        <v>kompl.</v>
      </c>
      <c r="H202" s="30">
        <f>'Įkainiaių žiniaraštis'!D240</f>
        <v>1</v>
      </c>
      <c r="I202" s="30">
        <f>'Įkainiaių žiniaraštis'!E240</f>
        <v>3719.01</v>
      </c>
      <c r="J202" s="30">
        <f>H202*I202</f>
        <v>3719.01</v>
      </c>
      <c r="K202" s="31">
        <f>'Įkainiaių žiniaraštis'!F240</f>
        <v>0.21</v>
      </c>
      <c r="L202" s="30">
        <f>J202*K202+I202</f>
        <v>4500.0021000000006</v>
      </c>
    </row>
    <row r="203" spans="1:12" x14ac:dyDescent="0.2">
      <c r="A203" s="38">
        <f>'Įkainiaių žiniaraštis'!A241</f>
        <v>2</v>
      </c>
      <c r="B203" s="38" t="str">
        <f>'Įkainiaių žiniaraštis'!B241</f>
        <v>Darbų užduoties ir sąmatos sudarymas (asmenims būsta pritaikantiems sąvarankiškai)</v>
      </c>
      <c r="C203" s="38"/>
      <c r="D203" s="38"/>
      <c r="E203" s="38"/>
      <c r="F203" s="38"/>
      <c r="G203" s="38" t="str">
        <f>'Įkainiaių žiniaraštis'!C241</f>
        <v>kompl.</v>
      </c>
      <c r="H203" s="30">
        <f>'Įkainiaių žiniaraštis'!D241</f>
        <v>1</v>
      </c>
      <c r="I203" s="30">
        <f>'Įkainiaių žiniaraštis'!E241</f>
        <v>82.62</v>
      </c>
      <c r="J203" s="30">
        <f>H203*I203</f>
        <v>82.62</v>
      </c>
      <c r="K203" s="31">
        <f>'Įkainiaių žiniaraštis'!F241</f>
        <v>0.21</v>
      </c>
      <c r="L203" s="30">
        <f>J203*K203+I203</f>
        <v>99.970200000000006</v>
      </c>
    </row>
    <row r="204" spans="1:12" x14ac:dyDescent="0.2">
      <c r="J204" s="58" t="s">
        <v>71</v>
      </c>
      <c r="K204" s="58"/>
      <c r="L204" s="39">
        <f>SUM(J202:J203)</f>
        <v>3801.63</v>
      </c>
    </row>
    <row r="205" spans="1:12" x14ac:dyDescent="0.2">
      <c r="J205" s="58" t="s">
        <v>179</v>
      </c>
      <c r="K205" s="58"/>
      <c r="L205" s="39">
        <f>L204+L200+L191+L136+L60</f>
        <v>44176.1</v>
      </c>
    </row>
    <row r="206" spans="1:12" x14ac:dyDescent="0.2">
      <c r="J206" s="60" t="s">
        <v>175</v>
      </c>
      <c r="K206" s="60"/>
      <c r="L206" s="23">
        <f>(L204+L191+L136+L60)-((L204+L191+L136+L60)*0.79)</f>
        <v>3505.2002999999986</v>
      </c>
    </row>
    <row r="207" spans="1:12" x14ac:dyDescent="0.2">
      <c r="J207" s="60" t="s">
        <v>176</v>
      </c>
      <c r="K207" s="60"/>
      <c r="L207" s="23">
        <f>L200-(L200*0.95)</f>
        <v>1374.2335000000021</v>
      </c>
    </row>
    <row r="208" spans="1:12" x14ac:dyDescent="0.2">
      <c r="J208" s="58" t="s">
        <v>178</v>
      </c>
      <c r="K208" s="58"/>
      <c r="L208" s="23">
        <f>L205+L206+L207</f>
        <v>49055.533799999997</v>
      </c>
    </row>
    <row r="209" spans="9:12" x14ac:dyDescent="0.2">
      <c r="I209" s="58" t="s">
        <v>180</v>
      </c>
      <c r="J209" s="58"/>
      <c r="K209" s="58"/>
      <c r="L209" s="23">
        <f>L208*0.05</f>
        <v>2452.7766900000001</v>
      </c>
    </row>
    <row r="210" spans="9:12" x14ac:dyDescent="0.2">
      <c r="J210" s="58" t="s">
        <v>177</v>
      </c>
      <c r="K210" s="58"/>
      <c r="L210" s="23">
        <f>L208-L209</f>
        <v>46602.757109999999</v>
      </c>
    </row>
  </sheetData>
  <protectedRanges>
    <protectedRange sqref="B5:B6 C9 B10" name="Diapazonas1"/>
  </protectedRanges>
  <mergeCells count="54">
    <mergeCell ref="B27:F27"/>
    <mergeCell ref="B28:F28"/>
    <mergeCell ref="B12:F12"/>
    <mergeCell ref="K1:L1"/>
    <mergeCell ref="K2:L2"/>
    <mergeCell ref="B22:F22"/>
    <mergeCell ref="B23:F23"/>
    <mergeCell ref="B24:F24"/>
    <mergeCell ref="B25:F25"/>
    <mergeCell ref="B26:F26"/>
    <mergeCell ref="B35:F35"/>
    <mergeCell ref="B36:F36"/>
    <mergeCell ref="B37:F37"/>
    <mergeCell ref="B17:F17"/>
    <mergeCell ref="B4:L4"/>
    <mergeCell ref="B5:L5"/>
    <mergeCell ref="B6:L6"/>
    <mergeCell ref="B13:F13"/>
    <mergeCell ref="B14:F14"/>
    <mergeCell ref="B15:F15"/>
    <mergeCell ref="B16:F16"/>
    <mergeCell ref="B29:F29"/>
    <mergeCell ref="B18:F18"/>
    <mergeCell ref="B19:F19"/>
    <mergeCell ref="B20:F20"/>
    <mergeCell ref="B21:F21"/>
    <mergeCell ref="B30:F30"/>
    <mergeCell ref="B31:F31"/>
    <mergeCell ref="B32:F32"/>
    <mergeCell ref="B33:F33"/>
    <mergeCell ref="B34:F34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J60:K60"/>
    <mergeCell ref="B48:F48"/>
    <mergeCell ref="B49:F49"/>
    <mergeCell ref="B50:F50"/>
    <mergeCell ref="B51:F51"/>
    <mergeCell ref="B52:F52"/>
    <mergeCell ref="B53:F53"/>
    <mergeCell ref="B57:F57"/>
    <mergeCell ref="B58:F58"/>
    <mergeCell ref="B59:F59"/>
    <mergeCell ref="B54:F54"/>
    <mergeCell ref="B55:F55"/>
    <mergeCell ref="B56:F5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Įkainiaių žiniaraštis</vt:lpstr>
      <vt:lpstr>Atliktų darbų aktas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Bajalis</dc:creator>
  <cp:lastModifiedBy>Deividas Baužys</cp:lastModifiedBy>
  <cp:lastPrinted>2024-11-12T06:36:06Z</cp:lastPrinted>
  <dcterms:created xsi:type="dcterms:W3CDTF">2010-02-09T07:20:51Z</dcterms:created>
  <dcterms:modified xsi:type="dcterms:W3CDTF">2026-05-15T08:28:23Z</dcterms:modified>
</cp:coreProperties>
</file>